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J:\Drive'ım\Yobu Drive\Bildiri Makale\2023\Tansu Uskutoğlu Tek İsim\6-PeerJ\R1\R2\Datalar\Research Raw\"/>
    </mc:Choice>
  </mc:AlternateContent>
  <xr:revisionPtr revIDLastSave="0" documentId="13_ncr:1_{2FFA5EEB-0FF0-4BE6-8FDF-771894E5DED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.Vulgare" sheetId="1" r:id="rId1"/>
    <sheet name="Origanum Onites L." sheetId="2" r:id="rId2"/>
    <sheet name="Origanum Accuditen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3" l="1"/>
  <c r="F74" i="3"/>
  <c r="F65" i="3"/>
  <c r="F66" i="3"/>
  <c r="F57" i="3"/>
  <c r="F58" i="3"/>
  <c r="E73" i="3"/>
  <c r="E74" i="3"/>
  <c r="E65" i="3"/>
  <c r="E66" i="3"/>
  <c r="E57" i="3"/>
  <c r="E58" i="3"/>
  <c r="D73" i="3"/>
  <c r="D74" i="3"/>
  <c r="D65" i="3"/>
  <c r="D66" i="3"/>
  <c r="D57" i="3"/>
  <c r="D58" i="3"/>
  <c r="C74" i="3"/>
  <c r="C73" i="3"/>
  <c r="C66" i="3"/>
  <c r="C65" i="3"/>
  <c r="C58" i="3"/>
  <c r="C57" i="3"/>
  <c r="F40" i="3"/>
  <c r="F41" i="3"/>
  <c r="F48" i="3"/>
  <c r="F49" i="3"/>
  <c r="F32" i="3"/>
  <c r="F33" i="3"/>
  <c r="E48" i="3"/>
  <c r="E49" i="3"/>
  <c r="E40" i="3"/>
  <c r="E41" i="3"/>
  <c r="E32" i="3"/>
  <c r="E33" i="3"/>
  <c r="D48" i="3"/>
  <c r="D49" i="3"/>
  <c r="D40" i="3"/>
  <c r="D41" i="3"/>
  <c r="D32" i="3"/>
  <c r="D33" i="3"/>
  <c r="C49" i="3"/>
  <c r="C48" i="3"/>
  <c r="C41" i="3"/>
  <c r="C40" i="3"/>
  <c r="C33" i="3"/>
  <c r="C32" i="3"/>
  <c r="M27" i="2"/>
  <c r="L5" i="3"/>
  <c r="M5" i="3"/>
  <c r="F23" i="3"/>
  <c r="F24" i="3"/>
  <c r="F15" i="3"/>
  <c r="F16" i="3"/>
  <c r="F7" i="3"/>
  <c r="F8" i="3"/>
  <c r="E23" i="3"/>
  <c r="E24" i="3"/>
  <c r="E15" i="3"/>
  <c r="E16" i="3"/>
  <c r="E7" i="3"/>
  <c r="E8" i="3"/>
  <c r="L3" i="3"/>
  <c r="M3" i="3"/>
  <c r="L4" i="3"/>
  <c r="M4" i="3"/>
  <c r="D23" i="3"/>
  <c r="D24" i="3"/>
  <c r="D15" i="3"/>
  <c r="D16" i="3"/>
  <c r="D7" i="3"/>
  <c r="D8" i="3"/>
  <c r="C24" i="3"/>
  <c r="C23" i="3"/>
  <c r="C16" i="3"/>
  <c r="C15" i="3"/>
  <c r="C8" i="3"/>
  <c r="C7" i="3"/>
  <c r="F73" i="2"/>
  <c r="F74" i="2"/>
  <c r="F65" i="2"/>
  <c r="F66" i="2"/>
  <c r="F57" i="2"/>
  <c r="F58" i="2"/>
  <c r="E73" i="2"/>
  <c r="E74" i="2"/>
  <c r="E65" i="2"/>
  <c r="E66" i="2"/>
  <c r="E57" i="2"/>
  <c r="E58" i="2"/>
  <c r="D73" i="2"/>
  <c r="D74" i="2"/>
  <c r="D65" i="2"/>
  <c r="D66" i="2"/>
  <c r="D57" i="2"/>
  <c r="D58" i="2"/>
  <c r="C74" i="2"/>
  <c r="C73" i="2"/>
  <c r="C66" i="2"/>
  <c r="C65" i="2"/>
  <c r="F48" i="2"/>
  <c r="F49" i="2"/>
  <c r="F40" i="2"/>
  <c r="F41" i="2"/>
  <c r="F32" i="2"/>
  <c r="F33" i="2"/>
  <c r="E48" i="2"/>
  <c r="E49" i="2"/>
  <c r="E40" i="2"/>
  <c r="E41" i="2"/>
  <c r="E32" i="2"/>
  <c r="E33" i="2"/>
  <c r="D48" i="2"/>
  <c r="D49" i="2"/>
  <c r="D40" i="2"/>
  <c r="D41" i="2"/>
  <c r="D32" i="2"/>
  <c r="D33" i="2"/>
  <c r="C49" i="2"/>
  <c r="C48" i="2"/>
  <c r="C41" i="2"/>
  <c r="C40" i="2"/>
  <c r="C33" i="2"/>
  <c r="C32" i="2"/>
  <c r="L5" i="2"/>
  <c r="M5" i="2"/>
  <c r="F23" i="2"/>
  <c r="F24" i="2"/>
  <c r="F15" i="2"/>
  <c r="F16" i="2"/>
  <c r="F7" i="2"/>
  <c r="F8" i="2"/>
  <c r="E23" i="2"/>
  <c r="E24" i="2"/>
  <c r="E7" i="2"/>
  <c r="E8" i="2"/>
  <c r="D23" i="2"/>
  <c r="D24" i="2"/>
  <c r="D7" i="2"/>
  <c r="D8" i="2"/>
  <c r="D15" i="2"/>
  <c r="E15" i="2"/>
  <c r="D16" i="2"/>
  <c r="E16" i="2"/>
  <c r="C24" i="2"/>
  <c r="C23" i="2"/>
  <c r="C16" i="2"/>
  <c r="C15" i="2"/>
  <c r="C8" i="2"/>
  <c r="C7" i="2"/>
  <c r="F73" i="1"/>
  <c r="F74" i="1" s="1"/>
  <c r="F65" i="1"/>
  <c r="F66" i="1" s="1"/>
  <c r="E73" i="1"/>
  <c r="E74" i="1" s="1"/>
  <c r="E65" i="1"/>
  <c r="E66" i="1" s="1"/>
  <c r="D73" i="1"/>
  <c r="D74" i="1" s="1"/>
  <c r="D57" i="1"/>
  <c r="D58" i="1" s="1"/>
  <c r="E57" i="1"/>
  <c r="E58" i="1" s="1"/>
  <c r="F57" i="1"/>
  <c r="F58" i="1" s="1"/>
  <c r="D65" i="1"/>
  <c r="D66" i="1"/>
  <c r="C74" i="1"/>
  <c r="C73" i="1"/>
  <c r="C65" i="1"/>
  <c r="C66" i="1" s="1"/>
  <c r="C57" i="1"/>
  <c r="C58" i="1" s="1"/>
  <c r="L29" i="1"/>
  <c r="F48" i="1"/>
  <c r="F49" i="1"/>
  <c r="F32" i="1"/>
  <c r="F33" i="1"/>
  <c r="E48" i="1"/>
  <c r="E49" i="1"/>
  <c r="E32" i="1"/>
  <c r="E33" i="1"/>
  <c r="D40" i="1"/>
  <c r="D41" i="1"/>
  <c r="D32" i="1"/>
  <c r="D33" i="1"/>
  <c r="D48" i="1"/>
  <c r="D49" i="1"/>
  <c r="E40" i="1"/>
  <c r="F40" i="1"/>
  <c r="E41" i="1"/>
  <c r="F41" i="1"/>
  <c r="C49" i="1"/>
  <c r="C48" i="1"/>
  <c r="C41" i="1"/>
  <c r="C40" i="1"/>
  <c r="C33" i="1"/>
  <c r="C32" i="1"/>
  <c r="F23" i="1"/>
  <c r="F24" i="1"/>
  <c r="F7" i="1"/>
  <c r="F8" i="1"/>
  <c r="F15" i="1"/>
  <c r="F16" i="1"/>
  <c r="E15" i="1"/>
  <c r="E16" i="1"/>
  <c r="E23" i="1"/>
  <c r="E24" i="1"/>
  <c r="E7" i="1"/>
  <c r="E8" i="1"/>
  <c r="D15" i="1"/>
  <c r="D23" i="1"/>
  <c r="D24" i="1"/>
  <c r="D16" i="1"/>
  <c r="D7" i="1"/>
  <c r="D8" i="1"/>
  <c r="C24" i="1"/>
  <c r="C16" i="1"/>
  <c r="C8" i="1"/>
  <c r="C23" i="1"/>
  <c r="C15" i="1"/>
  <c r="C7" i="1"/>
  <c r="C58" i="2"/>
  <c r="M3" i="1"/>
  <c r="M2" i="3"/>
  <c r="M54" i="3" l="1"/>
  <c r="M29" i="3"/>
  <c r="M27" i="3"/>
  <c r="M53" i="3"/>
  <c r="M52" i="3"/>
  <c r="M28" i="3"/>
  <c r="L2" i="3"/>
  <c r="L27" i="3"/>
  <c r="L52" i="3"/>
  <c r="L28" i="3"/>
  <c r="L53" i="3"/>
  <c r="L29" i="3"/>
  <c r="L54" i="3"/>
  <c r="C57" i="2"/>
  <c r="L30" i="2"/>
  <c r="M54" i="2"/>
  <c r="M4" i="2"/>
  <c r="M29" i="2"/>
  <c r="M30" i="2"/>
  <c r="L3" i="2"/>
  <c r="M28" i="2"/>
  <c r="M2" i="2"/>
  <c r="L2" i="2"/>
  <c r="L28" i="2"/>
  <c r="M3" i="2"/>
  <c r="L4" i="2"/>
  <c r="L29" i="2"/>
  <c r="L54" i="2"/>
  <c r="M2" i="1"/>
  <c r="M5" i="1"/>
  <c r="M55" i="1"/>
  <c r="M27" i="1"/>
  <c r="L28" i="1"/>
  <c r="M30" i="1"/>
  <c r="M4" i="1"/>
  <c r="M54" i="1"/>
  <c r="M28" i="1"/>
  <c r="L52" i="1"/>
  <c r="L27" i="1"/>
  <c r="M29" i="1"/>
  <c r="L53" i="1"/>
  <c r="M53" i="1"/>
  <c r="M52" i="1"/>
  <c r="L4" i="1"/>
  <c r="L2" i="1"/>
  <c r="L54" i="1"/>
  <c r="L5" i="1"/>
  <c r="L30" i="1"/>
  <c r="L55" i="1"/>
  <c r="L3" i="1"/>
  <c r="L30" i="3" l="1"/>
  <c r="L55" i="3"/>
  <c r="M30" i="3"/>
  <c r="M55" i="3"/>
  <c r="M55" i="2"/>
  <c r="M52" i="2"/>
  <c r="L55" i="2"/>
  <c r="L53" i="2"/>
  <c r="M53" i="2"/>
</calcChain>
</file>

<file path=xl/sharedStrings.xml><?xml version="1.0" encoding="utf-8"?>
<sst xmlns="http://schemas.openxmlformats.org/spreadsheetml/2006/main" count="351" uniqueCount="28">
  <si>
    <t>Origanum Vulgare</t>
  </si>
  <si>
    <t>1B</t>
  </si>
  <si>
    <t>2B</t>
  </si>
  <si>
    <t>Dönem</t>
  </si>
  <si>
    <t>3B</t>
  </si>
  <si>
    <t>4B</t>
  </si>
  <si>
    <t>5B</t>
  </si>
  <si>
    <t>Origanum Accuditens</t>
  </si>
  <si>
    <t>1T</t>
  </si>
  <si>
    <t>2T</t>
  </si>
  <si>
    <t>3T</t>
  </si>
  <si>
    <t>Origanum Onites</t>
  </si>
  <si>
    <t>Ort.</t>
  </si>
  <si>
    <t>Std</t>
  </si>
  <si>
    <t>Mean</t>
  </si>
  <si>
    <t>BF-10.06.2022</t>
  </si>
  <si>
    <t>PH</t>
  </si>
  <si>
    <t>CD</t>
  </si>
  <si>
    <t>FHY</t>
  </si>
  <si>
    <t>DHY</t>
  </si>
  <si>
    <t>EF-21.07.2022</t>
  </si>
  <si>
    <t>FF-09.08.2022</t>
  </si>
  <si>
    <t>EF-05.07.2022</t>
  </si>
  <si>
    <t>FF-04.07.2022</t>
  </si>
  <si>
    <t>Harvest</t>
  </si>
  <si>
    <t>EF</t>
  </si>
  <si>
    <t>BF</t>
  </si>
  <si>
    <t>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</si>
</sst>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5" tint="0.39997558519241921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2" fillId="4" borderId="0" applyNumberFormat="0" applyBorder="0" applyAlignment="0" applyProtection="0"/>
  </cellStyleXfs>
  <cellXfs count="8">
    <xf numFmtId="0" fontId="0" fillId="0" borderId="0" xfId="0"/>
    <xf numFmtId="0" fontId="3" fillId="2" borderId="0" xfId="1"/>
    <xf numFmtId="0" fontId="4" fillId="3" borderId="0" xfId="2"/>
    <xf numFmtId="2" fontId="0" fillId="0" borderId="0" xfId="0" applyNumberFormat="1"/>
    <xf numFmtId="0" fontId="2" fillId="4" borderId="0" xfId="3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4" borderId="0" xfId="3" applyFont="1"/>
  </cellXfs>
  <cellStyles count="4">
    <cellStyle name="%60 - Vurgu2" xfId="3" builtinId="36"/>
    <cellStyle name="İyi" xfId="1" builtinId="26"/>
    <cellStyle name="Normal" xfId="0" builtinId="0"/>
    <cellStyle name="Nötr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4"/>
  <sheetViews>
    <sheetView zoomScaleNormal="100" workbookViewId="0">
      <selection activeCell="A63" sqref="A63"/>
    </sheetView>
  </sheetViews>
  <sheetFormatPr defaultRowHeight="15" x14ac:dyDescent="0.25"/>
  <cols>
    <col min="1" max="1" width="17.28515625" bestFit="1" customWidth="1"/>
    <col min="2" max="2" width="17.28515625" customWidth="1"/>
    <col min="3" max="3" width="9.5703125" bestFit="1" customWidth="1"/>
    <col min="9" max="12" width="10.28515625" bestFit="1" customWidth="1"/>
    <col min="13" max="13" width="9.7109375" bestFit="1" customWidth="1"/>
    <col min="16" max="16" width="9.5703125" bestFit="1" customWidth="1"/>
  </cols>
  <sheetData>
    <row r="1" spans="1:16" x14ac:dyDescent="0.25">
      <c r="A1" s="1" t="s">
        <v>0</v>
      </c>
      <c r="B1" s="2" t="s">
        <v>3</v>
      </c>
      <c r="C1" t="s">
        <v>16</v>
      </c>
      <c r="D1" t="s">
        <v>17</v>
      </c>
      <c r="E1" t="s">
        <v>18</v>
      </c>
      <c r="F1" t="s">
        <v>19</v>
      </c>
      <c r="I1" s="4" t="s">
        <v>8</v>
      </c>
      <c r="J1" s="4" t="s">
        <v>9</v>
      </c>
      <c r="K1" s="4" t="s">
        <v>10</v>
      </c>
      <c r="L1" s="4" t="s">
        <v>12</v>
      </c>
      <c r="M1" s="4" t="s">
        <v>13</v>
      </c>
    </row>
    <row r="2" spans="1:16" x14ac:dyDescent="0.25">
      <c r="A2" t="s">
        <v>1</v>
      </c>
      <c r="B2" s="6" t="s">
        <v>15</v>
      </c>
      <c r="C2">
        <v>45.5</v>
      </c>
      <c r="D2">
        <v>46.5</v>
      </c>
      <c r="E2">
        <v>186.45</v>
      </c>
      <c r="F2">
        <v>60.12</v>
      </c>
      <c r="H2" t="s">
        <v>16</v>
      </c>
      <c r="I2" s="3">
        <v>48.33</v>
      </c>
      <c r="J2">
        <v>48.67</v>
      </c>
      <c r="K2" s="3">
        <v>47.67</v>
      </c>
      <c r="L2" s="3">
        <f>(I2+J2+K2)/3</f>
        <v>48.223333333333336</v>
      </c>
      <c r="M2" s="3">
        <f>STDEV(I2,J2,K2)</f>
        <v>0.50846173241782211</v>
      </c>
    </row>
    <row r="3" spans="1:16" x14ac:dyDescent="0.25">
      <c r="A3" t="s">
        <v>2</v>
      </c>
      <c r="B3" s="6"/>
      <c r="C3">
        <v>47.8</v>
      </c>
      <c r="D3">
        <v>48</v>
      </c>
      <c r="E3">
        <v>192.3</v>
      </c>
      <c r="F3">
        <v>67.62</v>
      </c>
      <c r="H3" t="s">
        <v>17</v>
      </c>
      <c r="I3" s="3">
        <v>49</v>
      </c>
      <c r="J3" s="3">
        <v>48.67</v>
      </c>
      <c r="K3" s="3">
        <v>46.67</v>
      </c>
      <c r="L3" s="3">
        <f t="shared" ref="L3:L5" si="0">(I3+J3+K3)/3</f>
        <v>48.113333333333337</v>
      </c>
      <c r="M3" s="3">
        <f t="shared" ref="M3:M5" si="1">STDEV(I3,J3,K3)</f>
        <v>1.2608066201179828</v>
      </c>
      <c r="P3" s="3"/>
    </row>
    <row r="4" spans="1:16" x14ac:dyDescent="0.25">
      <c r="A4" t="s">
        <v>4</v>
      </c>
      <c r="B4" s="6"/>
      <c r="C4">
        <v>48.9</v>
      </c>
      <c r="D4">
        <v>49.5</v>
      </c>
      <c r="E4">
        <v>195.8</v>
      </c>
      <c r="F4">
        <v>70.34</v>
      </c>
      <c r="H4" t="s">
        <v>18</v>
      </c>
      <c r="I4">
        <v>196</v>
      </c>
      <c r="J4" s="3">
        <v>211.33</v>
      </c>
      <c r="K4" s="3">
        <v>190</v>
      </c>
      <c r="L4" s="3">
        <f t="shared" si="0"/>
        <v>199.11</v>
      </c>
      <c r="M4" s="3">
        <f t="shared" si="1"/>
        <v>10.999831816896117</v>
      </c>
    </row>
    <row r="5" spans="1:16" x14ac:dyDescent="0.25">
      <c r="A5" t="s">
        <v>5</v>
      </c>
      <c r="B5" s="6"/>
      <c r="C5">
        <v>50.2</v>
      </c>
      <c r="D5">
        <v>51</v>
      </c>
      <c r="E5">
        <v>199.2</v>
      </c>
      <c r="F5">
        <v>63.78</v>
      </c>
      <c r="H5" t="s">
        <v>19</v>
      </c>
      <c r="I5" s="3">
        <v>65.440000000000012</v>
      </c>
      <c r="J5" s="3">
        <v>64.820000000000007</v>
      </c>
      <c r="K5" s="3">
        <v>57.4</v>
      </c>
      <c r="L5" s="3">
        <f t="shared" si="0"/>
        <v>62.553333333333342</v>
      </c>
      <c r="M5" s="3">
        <f t="shared" si="1"/>
        <v>4.4736711248518697</v>
      </c>
    </row>
    <row r="6" spans="1:16" x14ac:dyDescent="0.25">
      <c r="A6" t="s">
        <v>6</v>
      </c>
      <c r="B6" s="6"/>
      <c r="C6">
        <v>49.25</v>
      </c>
      <c r="D6">
        <v>50</v>
      </c>
      <c r="E6">
        <v>206.25</v>
      </c>
      <c r="F6">
        <v>65.34</v>
      </c>
    </row>
    <row r="7" spans="1:16" x14ac:dyDescent="0.25">
      <c r="A7" t="s">
        <v>14</v>
      </c>
      <c r="C7">
        <f>AVERAGE(C2:C6)</f>
        <v>48.33</v>
      </c>
      <c r="D7">
        <f>AVERAGE(D2:D6)</f>
        <v>49</v>
      </c>
      <c r="E7">
        <f>AVERAGE(E2:E6)</f>
        <v>196</v>
      </c>
      <c r="F7">
        <f>AVERAGE(F2:F6)</f>
        <v>65.440000000000012</v>
      </c>
    </row>
    <row r="8" spans="1:16" x14ac:dyDescent="0.25">
      <c r="A8" t="s">
        <v>13</v>
      </c>
      <c r="C8" s="3">
        <f>STDEV(C2:C6)</f>
        <v>1.7998611057523306</v>
      </c>
      <c r="D8" s="3">
        <f>STDEV(D2:D6)</f>
        <v>1.7677669529663689</v>
      </c>
      <c r="E8" s="3">
        <f>STDEV(E2:E6)</f>
        <v>7.4201583541053902</v>
      </c>
      <c r="F8" s="3">
        <f>STDEV(F2:F6)</f>
        <v>3.8675056561044636</v>
      </c>
    </row>
    <row r="10" spans="1:16" x14ac:dyDescent="0.25">
      <c r="A10" t="s">
        <v>1</v>
      </c>
      <c r="B10" s="6" t="s">
        <v>15</v>
      </c>
      <c r="C10">
        <v>46.5</v>
      </c>
      <c r="D10">
        <v>46.5</v>
      </c>
      <c r="E10">
        <v>200.12</v>
      </c>
      <c r="F10">
        <v>69.64</v>
      </c>
    </row>
    <row r="11" spans="1:16" x14ac:dyDescent="0.25">
      <c r="A11" t="s">
        <v>2</v>
      </c>
      <c r="B11" s="6"/>
      <c r="C11">
        <v>48</v>
      </c>
      <c r="D11">
        <v>47.8</v>
      </c>
      <c r="E11">
        <v>207.85</v>
      </c>
      <c r="F11">
        <v>60.14</v>
      </c>
    </row>
    <row r="12" spans="1:16" x14ac:dyDescent="0.25">
      <c r="A12" t="s">
        <v>4</v>
      </c>
      <c r="B12" s="6"/>
      <c r="C12">
        <v>49.2</v>
      </c>
      <c r="D12">
        <v>48.9</v>
      </c>
      <c r="E12">
        <v>211.5</v>
      </c>
      <c r="F12">
        <v>66.34</v>
      </c>
    </row>
    <row r="13" spans="1:16" x14ac:dyDescent="0.25">
      <c r="A13" t="s">
        <v>5</v>
      </c>
      <c r="B13" s="6"/>
      <c r="C13">
        <v>50.5</v>
      </c>
      <c r="D13">
        <v>50.15</v>
      </c>
      <c r="E13">
        <v>215.78</v>
      </c>
      <c r="F13">
        <v>64.7</v>
      </c>
    </row>
    <row r="14" spans="1:16" x14ac:dyDescent="0.25">
      <c r="A14" t="s">
        <v>6</v>
      </c>
      <c r="B14" s="6"/>
      <c r="C14">
        <v>49.15</v>
      </c>
      <c r="D14">
        <v>50</v>
      </c>
      <c r="E14">
        <v>221.4</v>
      </c>
      <c r="F14">
        <v>63.28</v>
      </c>
    </row>
    <row r="15" spans="1:16" x14ac:dyDescent="0.25">
      <c r="A15" t="s">
        <v>14</v>
      </c>
      <c r="C15">
        <f>AVERAGE(C10:C14)</f>
        <v>48.67</v>
      </c>
      <c r="D15">
        <f>AVERAGE(D10:D14)</f>
        <v>48.67</v>
      </c>
      <c r="E15">
        <f>AVERAGE(E10:E14)</f>
        <v>211.33</v>
      </c>
      <c r="F15">
        <f>AVERAGE(F10:F14)</f>
        <v>64.820000000000007</v>
      </c>
      <c r="H15" s="3"/>
    </row>
    <row r="16" spans="1:16" x14ac:dyDescent="0.25">
      <c r="A16" t="s">
        <v>13</v>
      </c>
      <c r="C16" s="3">
        <f>STDEV(C10:C14)</f>
        <v>1.5014992507490639</v>
      </c>
      <c r="D16" s="3">
        <f>STDEV(D10:D14)</f>
        <v>1.5393180308175436</v>
      </c>
      <c r="E16" s="3">
        <f>STDEV(E10:E14)</f>
        <v>8.0469062378034462</v>
      </c>
      <c r="F16" s="3">
        <f>STDEV(F10:F14)</f>
        <v>3.5295608792029642</v>
      </c>
      <c r="G16" s="3"/>
      <c r="H16" s="3"/>
      <c r="I16" s="3"/>
    </row>
    <row r="18" spans="1:19" x14ac:dyDescent="0.25">
      <c r="A18" t="s">
        <v>1</v>
      </c>
      <c r="B18" s="6" t="s">
        <v>15</v>
      </c>
      <c r="C18">
        <v>45.5</v>
      </c>
      <c r="D18">
        <v>44.5</v>
      </c>
      <c r="E18">
        <v>181.12</v>
      </c>
      <c r="F18">
        <v>59.86</v>
      </c>
    </row>
    <row r="19" spans="1:19" x14ac:dyDescent="0.25">
      <c r="A19" t="s">
        <v>2</v>
      </c>
      <c r="B19" s="6"/>
      <c r="C19">
        <v>46.8</v>
      </c>
      <c r="D19">
        <v>45.7</v>
      </c>
      <c r="E19">
        <v>185.78</v>
      </c>
      <c r="F19">
        <v>57.9</v>
      </c>
    </row>
    <row r="20" spans="1:19" x14ac:dyDescent="0.25">
      <c r="A20" t="s">
        <v>4</v>
      </c>
      <c r="B20" s="6"/>
      <c r="C20">
        <v>48.2</v>
      </c>
      <c r="D20">
        <v>46.8</v>
      </c>
      <c r="E20">
        <v>189.34</v>
      </c>
      <c r="F20">
        <v>56.78</v>
      </c>
    </row>
    <row r="21" spans="1:19" x14ac:dyDescent="0.25">
      <c r="A21" t="s">
        <v>5</v>
      </c>
      <c r="B21" s="6"/>
      <c r="C21">
        <v>49.5</v>
      </c>
      <c r="D21">
        <v>48.1</v>
      </c>
      <c r="E21">
        <v>193.62</v>
      </c>
      <c r="F21">
        <v>54.12</v>
      </c>
    </row>
    <row r="22" spans="1:19" x14ac:dyDescent="0.25">
      <c r="A22" t="s">
        <v>6</v>
      </c>
      <c r="B22" s="6"/>
      <c r="C22">
        <v>48.35</v>
      </c>
      <c r="D22">
        <v>48.25</v>
      </c>
      <c r="E22">
        <v>200.14</v>
      </c>
      <c r="F22">
        <v>58.34</v>
      </c>
    </row>
    <row r="23" spans="1:19" x14ac:dyDescent="0.25">
      <c r="A23" t="s">
        <v>14</v>
      </c>
      <c r="C23">
        <f>AVERAGE(C18:C22)</f>
        <v>47.67</v>
      </c>
      <c r="D23">
        <f>AVERAGE(D18:D22)</f>
        <v>46.67</v>
      </c>
      <c r="E23">
        <f>AVERAGE(E18:E22)</f>
        <v>190</v>
      </c>
      <c r="F23">
        <f>AVERAGE(F18:F22)</f>
        <v>57.4</v>
      </c>
    </row>
    <row r="24" spans="1:19" x14ac:dyDescent="0.25">
      <c r="A24" t="s">
        <v>13</v>
      </c>
      <c r="C24" s="3">
        <f>STDEV(C18:C22)</f>
        <v>1.5458007633585908</v>
      </c>
      <c r="D24" s="3">
        <f>STDEV(D18:D22)</f>
        <v>1.5974980438172683</v>
      </c>
      <c r="E24" s="3">
        <f>STDEV(E18:E22)</f>
        <v>7.2976434552532039</v>
      </c>
      <c r="F24" s="3">
        <f>STDEV(F18:F22)</f>
        <v>2.1405606742159877</v>
      </c>
    </row>
    <row r="26" spans="1:19" x14ac:dyDescent="0.25">
      <c r="A26" s="1" t="s">
        <v>0</v>
      </c>
      <c r="B26" s="2" t="s">
        <v>3</v>
      </c>
      <c r="C26" t="s">
        <v>16</v>
      </c>
      <c r="D26" t="s">
        <v>17</v>
      </c>
      <c r="E26" t="s">
        <v>18</v>
      </c>
      <c r="F26" t="s">
        <v>19</v>
      </c>
      <c r="I26" s="4" t="s">
        <v>8</v>
      </c>
      <c r="J26" s="4" t="s">
        <v>9</v>
      </c>
      <c r="K26" s="4" t="s">
        <v>10</v>
      </c>
      <c r="L26" s="4" t="s">
        <v>12</v>
      </c>
      <c r="M26" s="4" t="s">
        <v>13</v>
      </c>
    </row>
    <row r="27" spans="1:19" x14ac:dyDescent="0.25">
      <c r="A27" t="s">
        <v>1</v>
      </c>
      <c r="B27" s="6" t="s">
        <v>20</v>
      </c>
      <c r="C27" s="3">
        <v>58</v>
      </c>
      <c r="D27">
        <v>78.900000000000006</v>
      </c>
      <c r="E27">
        <v>251.37</v>
      </c>
      <c r="F27">
        <v>103.56</v>
      </c>
      <c r="H27" t="s">
        <v>16</v>
      </c>
      <c r="I27" s="3">
        <v>63</v>
      </c>
      <c r="J27" s="3">
        <v>70.67</v>
      </c>
      <c r="K27" s="3">
        <v>61.67</v>
      </c>
      <c r="L27" s="3">
        <f>(I27+J27+K27)/3</f>
        <v>65.113333333333344</v>
      </c>
      <c r="M27" s="3">
        <f>STDEV(I27,J27,K27)</f>
        <v>4.8579453818804241</v>
      </c>
      <c r="O27" s="3"/>
      <c r="P27" s="3"/>
      <c r="Q27" s="3"/>
      <c r="R27" s="3"/>
      <c r="S27" s="3"/>
    </row>
    <row r="28" spans="1:19" x14ac:dyDescent="0.25">
      <c r="A28" t="s">
        <v>2</v>
      </c>
      <c r="B28" s="6"/>
      <c r="C28" s="3">
        <v>62</v>
      </c>
      <c r="D28">
        <v>79.099999999999994</v>
      </c>
      <c r="E28">
        <v>268.92</v>
      </c>
      <c r="F28">
        <v>121.8</v>
      </c>
      <c r="H28" t="s">
        <v>17</v>
      </c>
      <c r="I28" s="3">
        <v>79.33</v>
      </c>
      <c r="J28" s="3">
        <v>69.67</v>
      </c>
      <c r="K28" s="3">
        <v>77</v>
      </c>
      <c r="L28" s="3">
        <f t="shared" ref="L28:L30" si="2">(I28+J28+K28)/3</f>
        <v>75.333333333333329</v>
      </c>
      <c r="M28" s="3">
        <f t="shared" ref="M28:M30" si="3">STDEV(I28,J28,K28)</f>
        <v>5.041054783805996</v>
      </c>
      <c r="O28" s="3"/>
      <c r="P28" s="3"/>
      <c r="Q28" s="3"/>
      <c r="R28" s="3"/>
      <c r="S28" s="3"/>
    </row>
    <row r="29" spans="1:19" x14ac:dyDescent="0.25">
      <c r="A29" t="s">
        <v>4</v>
      </c>
      <c r="B29" s="6"/>
      <c r="C29" s="3">
        <v>64</v>
      </c>
      <c r="D29">
        <v>79.3</v>
      </c>
      <c r="E29">
        <v>283.45</v>
      </c>
      <c r="F29">
        <v>120.67</v>
      </c>
      <c r="H29" t="s">
        <v>18</v>
      </c>
      <c r="I29" s="3">
        <v>276.83000000000004</v>
      </c>
      <c r="J29" s="3">
        <v>293.18</v>
      </c>
      <c r="K29" s="3">
        <v>275.58000000000004</v>
      </c>
      <c r="L29" s="3">
        <f t="shared" si="2"/>
        <v>281.86333333333334</v>
      </c>
      <c r="M29" s="3">
        <f t="shared" si="3"/>
        <v>9.820429386403271</v>
      </c>
      <c r="O29" s="3"/>
      <c r="P29" s="3"/>
      <c r="Q29" s="3"/>
      <c r="R29" s="3"/>
      <c r="S29" s="3"/>
    </row>
    <row r="30" spans="1:19" x14ac:dyDescent="0.25">
      <c r="A30" t="s">
        <v>5</v>
      </c>
      <c r="B30" s="6"/>
      <c r="C30" s="3">
        <v>66</v>
      </c>
      <c r="D30">
        <v>80</v>
      </c>
      <c r="E30">
        <v>289.76</v>
      </c>
      <c r="F30">
        <v>110.78</v>
      </c>
      <c r="H30" t="s">
        <v>19</v>
      </c>
      <c r="I30" s="3">
        <v>114.43000000000002</v>
      </c>
      <c r="J30" s="3">
        <v>119.83</v>
      </c>
      <c r="K30" s="3">
        <v>116.55999999999999</v>
      </c>
      <c r="L30" s="3">
        <f t="shared" si="2"/>
        <v>116.94</v>
      </c>
      <c r="M30" s="3">
        <f t="shared" si="3"/>
        <v>2.7199816175849327</v>
      </c>
      <c r="O30" s="3"/>
      <c r="P30" s="3"/>
      <c r="Q30" s="3"/>
      <c r="R30" s="3"/>
      <c r="S30" s="3"/>
    </row>
    <row r="31" spans="1:19" x14ac:dyDescent="0.25">
      <c r="A31" t="s">
        <v>6</v>
      </c>
      <c r="B31" s="6"/>
      <c r="C31" s="3">
        <v>65</v>
      </c>
      <c r="D31">
        <v>79.400000000000006</v>
      </c>
      <c r="E31">
        <v>290.64999999999998</v>
      </c>
      <c r="F31">
        <v>115.34</v>
      </c>
    </row>
    <row r="32" spans="1:19" x14ac:dyDescent="0.25">
      <c r="A32" t="s">
        <v>14</v>
      </c>
      <c r="C32" s="3">
        <f>AVERAGE(C27:C31)</f>
        <v>63</v>
      </c>
      <c r="D32" s="3">
        <f>AVERAGE(D27:D31)</f>
        <v>79.34</v>
      </c>
      <c r="E32" s="3">
        <f>AVERAGE(E27:E31)</f>
        <v>276.83000000000004</v>
      </c>
      <c r="F32" s="3">
        <f>AVERAGE(F27:F31)</f>
        <v>114.43000000000002</v>
      </c>
    </row>
    <row r="33" spans="1:13" x14ac:dyDescent="0.25">
      <c r="A33" t="s">
        <v>13</v>
      </c>
      <c r="C33" s="3">
        <f>STDEV(C27:C31)</f>
        <v>3.1622776601683795</v>
      </c>
      <c r="D33" s="3">
        <f>STDEV(D27:D31)</f>
        <v>0.41593268686170803</v>
      </c>
      <c r="E33" s="3">
        <f>STDEV(E27:E31)</f>
        <v>16.679189128971458</v>
      </c>
      <c r="F33" s="3">
        <f>STDEV(F27:F31)</f>
        <v>7.5093608249970236</v>
      </c>
    </row>
    <row r="35" spans="1:13" x14ac:dyDescent="0.25">
      <c r="A35" t="s">
        <v>1</v>
      </c>
      <c r="B35" s="6" t="s">
        <v>20</v>
      </c>
      <c r="C35" s="3">
        <v>70</v>
      </c>
      <c r="D35">
        <v>66</v>
      </c>
      <c r="E35">
        <v>265.43</v>
      </c>
      <c r="F35">
        <v>108.76</v>
      </c>
    </row>
    <row r="36" spans="1:13" x14ac:dyDescent="0.25">
      <c r="A36" t="s">
        <v>2</v>
      </c>
      <c r="B36" s="6"/>
      <c r="C36" s="3">
        <v>71</v>
      </c>
      <c r="D36">
        <v>72</v>
      </c>
      <c r="E36">
        <v>287.92</v>
      </c>
      <c r="F36">
        <v>115.34</v>
      </c>
    </row>
    <row r="37" spans="1:13" x14ac:dyDescent="0.25">
      <c r="A37" t="s">
        <v>4</v>
      </c>
      <c r="B37" s="6"/>
      <c r="C37" s="3">
        <v>72</v>
      </c>
      <c r="D37">
        <v>70</v>
      </c>
      <c r="E37">
        <v>310.76</v>
      </c>
      <c r="F37">
        <v>120.89</v>
      </c>
    </row>
    <row r="38" spans="1:13" x14ac:dyDescent="0.25">
      <c r="A38" t="s">
        <v>5</v>
      </c>
      <c r="B38" s="6"/>
      <c r="C38" s="3">
        <v>69</v>
      </c>
      <c r="D38">
        <v>68.5</v>
      </c>
      <c r="E38">
        <v>306.61</v>
      </c>
      <c r="F38">
        <v>126.45</v>
      </c>
    </row>
    <row r="39" spans="1:13" x14ac:dyDescent="0.25">
      <c r="A39" t="s">
        <v>6</v>
      </c>
      <c r="B39" s="6"/>
      <c r="C39" s="3">
        <v>71.349999999999994</v>
      </c>
      <c r="D39">
        <v>71.849999999999994</v>
      </c>
      <c r="E39">
        <v>295.18</v>
      </c>
      <c r="F39">
        <v>127.71</v>
      </c>
    </row>
    <row r="40" spans="1:13" x14ac:dyDescent="0.25">
      <c r="A40" t="s">
        <v>14</v>
      </c>
      <c r="C40">
        <f>AVERAGE(C35:C39)</f>
        <v>70.67</v>
      </c>
      <c r="D40">
        <f>AVERAGE(D35:D39)</f>
        <v>69.67</v>
      </c>
      <c r="E40">
        <f t="shared" ref="E40:F40" si="4">AVERAGE(E35:E39)</f>
        <v>293.18</v>
      </c>
      <c r="F40">
        <f t="shared" si="4"/>
        <v>119.83</v>
      </c>
    </row>
    <row r="41" spans="1:13" x14ac:dyDescent="0.25">
      <c r="A41" t="s">
        <v>13</v>
      </c>
      <c r="C41" s="3">
        <f>STDEV(C35:C39)</f>
        <v>1.1808894952534712</v>
      </c>
      <c r="D41" s="3">
        <f>STDEV(D35:D39)</f>
        <v>2.5063918289046492</v>
      </c>
      <c r="E41" s="3">
        <f t="shared" ref="E41:F41" si="5">STDEV(E35:E39)</f>
        <v>17.966297615257293</v>
      </c>
      <c r="F41" s="3">
        <f t="shared" si="5"/>
        <v>7.9016991843526885</v>
      </c>
      <c r="G41" s="3"/>
      <c r="H41" s="3"/>
      <c r="I41" s="3"/>
      <c r="J41" s="3"/>
      <c r="K41" s="3"/>
      <c r="L41" s="3"/>
    </row>
    <row r="43" spans="1:13" x14ac:dyDescent="0.25">
      <c r="A43" t="s">
        <v>1</v>
      </c>
      <c r="B43" s="6" t="s">
        <v>20</v>
      </c>
      <c r="C43">
        <v>59.35</v>
      </c>
      <c r="D43">
        <v>70</v>
      </c>
      <c r="E43">
        <v>250.47</v>
      </c>
      <c r="F43">
        <v>105.34</v>
      </c>
    </row>
    <row r="44" spans="1:13" x14ac:dyDescent="0.25">
      <c r="A44" t="s">
        <v>2</v>
      </c>
      <c r="B44" s="6"/>
      <c r="C44">
        <v>61</v>
      </c>
      <c r="D44">
        <v>75.5</v>
      </c>
      <c r="E44">
        <v>268.93</v>
      </c>
      <c r="F44">
        <v>112.78</v>
      </c>
    </row>
    <row r="45" spans="1:13" x14ac:dyDescent="0.25">
      <c r="A45" t="s">
        <v>4</v>
      </c>
      <c r="B45" s="6"/>
      <c r="C45">
        <v>65</v>
      </c>
      <c r="D45">
        <v>80</v>
      </c>
      <c r="E45">
        <v>277.12</v>
      </c>
      <c r="F45">
        <v>117.45</v>
      </c>
    </row>
    <row r="46" spans="1:13" x14ac:dyDescent="0.25">
      <c r="A46" t="s">
        <v>5</v>
      </c>
      <c r="B46" s="6"/>
      <c r="C46">
        <v>60</v>
      </c>
      <c r="D46">
        <v>82.5</v>
      </c>
      <c r="E46">
        <v>290.36</v>
      </c>
      <c r="F46">
        <v>123.56</v>
      </c>
      <c r="I46" s="3"/>
      <c r="J46" s="3"/>
      <c r="K46" s="3"/>
      <c r="L46" s="3"/>
      <c r="M46" s="3"/>
    </row>
    <row r="47" spans="1:13" x14ac:dyDescent="0.25">
      <c r="A47" t="s">
        <v>6</v>
      </c>
      <c r="B47" s="6"/>
      <c r="C47">
        <v>63</v>
      </c>
      <c r="D47">
        <v>77</v>
      </c>
      <c r="E47">
        <v>291.02</v>
      </c>
      <c r="F47">
        <v>123.67</v>
      </c>
      <c r="I47" s="3"/>
      <c r="J47" s="3"/>
      <c r="K47" s="3"/>
      <c r="L47" s="3"/>
      <c r="M47" s="3"/>
    </row>
    <row r="48" spans="1:13" x14ac:dyDescent="0.25">
      <c r="A48" t="s">
        <v>14</v>
      </c>
      <c r="C48">
        <f>AVERAGE(C43:C47)</f>
        <v>61.67</v>
      </c>
      <c r="D48">
        <f>AVERAGE(D43:D47)</f>
        <v>77</v>
      </c>
      <c r="E48">
        <f>AVERAGE(E43:E47)</f>
        <v>275.58000000000004</v>
      </c>
      <c r="F48">
        <f>AVERAGE(F43:F47)</f>
        <v>116.55999999999999</v>
      </c>
      <c r="I48" s="3"/>
      <c r="J48" s="3"/>
      <c r="K48" s="3"/>
      <c r="L48" s="3"/>
      <c r="M48" s="3"/>
    </row>
    <row r="49" spans="1:13" x14ac:dyDescent="0.25">
      <c r="A49" t="s">
        <v>13</v>
      </c>
      <c r="C49" s="3">
        <f>STDEV(C43:C47)</f>
        <v>2.3172181597769335</v>
      </c>
      <c r="D49" s="3">
        <f>STDEV(D43:D47)</f>
        <v>4.7565743976101116</v>
      </c>
      <c r="E49" s="3">
        <f>STDEV(E43:E47)</f>
        <v>16.837073676859646</v>
      </c>
      <c r="F49" s="3">
        <f>STDEV(F43:F47)</f>
        <v>7.7543697358328227</v>
      </c>
      <c r="I49" s="3"/>
      <c r="J49" s="3"/>
      <c r="K49" s="3"/>
      <c r="L49" s="3"/>
      <c r="M49" s="3"/>
    </row>
    <row r="51" spans="1:13" x14ac:dyDescent="0.25">
      <c r="A51" s="1" t="s">
        <v>0</v>
      </c>
      <c r="B51" s="2" t="s">
        <v>3</v>
      </c>
      <c r="C51" t="s">
        <v>16</v>
      </c>
      <c r="D51" t="s">
        <v>17</v>
      </c>
      <c r="E51" t="s">
        <v>18</v>
      </c>
      <c r="F51" t="s">
        <v>19</v>
      </c>
      <c r="I51" s="4" t="s">
        <v>8</v>
      </c>
      <c r="J51" s="4" t="s">
        <v>9</v>
      </c>
      <c r="K51" s="4" t="s">
        <v>10</v>
      </c>
      <c r="L51" s="4" t="s">
        <v>12</v>
      </c>
      <c r="M51" s="4" t="s">
        <v>13</v>
      </c>
    </row>
    <row r="52" spans="1:13" x14ac:dyDescent="0.25">
      <c r="A52" t="s">
        <v>1</v>
      </c>
      <c r="B52" s="6" t="s">
        <v>21</v>
      </c>
      <c r="C52">
        <v>80</v>
      </c>
      <c r="D52">
        <v>70</v>
      </c>
      <c r="E52">
        <v>270.12</v>
      </c>
      <c r="F52">
        <v>150.22999999999999</v>
      </c>
      <c r="H52" t="s">
        <v>16</v>
      </c>
      <c r="I52" s="3">
        <v>78.67</v>
      </c>
      <c r="J52" s="3">
        <v>79.67</v>
      </c>
      <c r="K52" s="3">
        <v>80.33</v>
      </c>
      <c r="L52" s="3">
        <f>(I52+J52+K52)/3</f>
        <v>79.556666666666672</v>
      </c>
      <c r="M52" s="3">
        <f>STDEV(I52,J52,K52)</f>
        <v>0.83578306595272123</v>
      </c>
    </row>
    <row r="53" spans="1:13" x14ac:dyDescent="0.25">
      <c r="A53" t="s">
        <v>2</v>
      </c>
      <c r="B53" s="6"/>
      <c r="C53">
        <v>75</v>
      </c>
      <c r="D53">
        <v>75</v>
      </c>
      <c r="E53">
        <v>275.33999999999997</v>
      </c>
      <c r="F53">
        <v>152.12</v>
      </c>
      <c r="H53" t="s">
        <v>17</v>
      </c>
      <c r="I53" s="3">
        <v>72.67</v>
      </c>
      <c r="J53" s="3">
        <v>77.33</v>
      </c>
      <c r="K53" s="3">
        <v>75</v>
      </c>
      <c r="L53" s="3">
        <f t="shared" ref="L53:L55" si="6">(I53+J53+K53)/3</f>
        <v>75</v>
      </c>
      <c r="M53" s="3">
        <f t="shared" ref="M53:M55" si="7">STDEV(I53,J53,K53)</f>
        <v>2.3299999999999983</v>
      </c>
    </row>
    <row r="54" spans="1:13" x14ac:dyDescent="0.25">
      <c r="A54" t="s">
        <v>4</v>
      </c>
      <c r="B54" s="6"/>
      <c r="C54">
        <v>73.349999999999994</v>
      </c>
      <c r="D54">
        <v>80</v>
      </c>
      <c r="E54">
        <v>280.56</v>
      </c>
      <c r="F54">
        <v>155.44999999999999</v>
      </c>
      <c r="H54" t="s">
        <v>18</v>
      </c>
      <c r="I54" s="3">
        <v>273.53000000000003</v>
      </c>
      <c r="J54" s="3">
        <v>330</v>
      </c>
      <c r="K54" s="3">
        <v>350</v>
      </c>
      <c r="L54" s="3">
        <f t="shared" si="6"/>
        <v>317.84333333333331</v>
      </c>
      <c r="M54" s="3">
        <f t="shared" si="7"/>
        <v>39.657958007609786</v>
      </c>
    </row>
    <row r="55" spans="1:13" x14ac:dyDescent="0.25">
      <c r="A55" t="s">
        <v>5</v>
      </c>
      <c r="B55" s="6"/>
      <c r="C55">
        <v>85</v>
      </c>
      <c r="D55">
        <v>65</v>
      </c>
      <c r="E55">
        <v>265.77999999999997</v>
      </c>
      <c r="F55">
        <v>149.28</v>
      </c>
      <c r="H55" t="s">
        <v>19</v>
      </c>
      <c r="I55" s="3">
        <v>151.15</v>
      </c>
      <c r="J55" s="3">
        <v>152.52000000000001</v>
      </c>
      <c r="K55" s="3">
        <v>156.37</v>
      </c>
      <c r="L55" s="3">
        <f t="shared" si="6"/>
        <v>153.34666666666666</v>
      </c>
      <c r="M55" s="3">
        <f t="shared" si="7"/>
        <v>2.7064059808782064</v>
      </c>
    </row>
    <row r="56" spans="1:13" x14ac:dyDescent="0.25">
      <c r="A56" t="s">
        <v>6</v>
      </c>
      <c r="B56" s="6"/>
      <c r="C56">
        <v>80</v>
      </c>
      <c r="D56">
        <v>73</v>
      </c>
      <c r="E56">
        <v>275.85000000000002</v>
      </c>
      <c r="F56">
        <v>148.66999999999999</v>
      </c>
    </row>
    <row r="57" spans="1:13" x14ac:dyDescent="0.25">
      <c r="A57" t="s">
        <v>14</v>
      </c>
      <c r="C57">
        <f>AVERAGE(C52:C56)</f>
        <v>78.67</v>
      </c>
      <c r="D57">
        <f t="shared" ref="D57:F57" si="8">AVERAGE(D52:D56)</f>
        <v>72.599999999999994</v>
      </c>
      <c r="E57">
        <f t="shared" si="8"/>
        <v>273.53000000000003</v>
      </c>
      <c r="F57">
        <f t="shared" si="8"/>
        <v>151.15</v>
      </c>
    </row>
    <row r="58" spans="1:13" x14ac:dyDescent="0.25">
      <c r="A58" t="s">
        <v>13</v>
      </c>
      <c r="C58" s="3">
        <f>STDEV(C52:C57)</f>
        <v>4.1322633023562299</v>
      </c>
      <c r="D58" s="3">
        <f t="shared" ref="D58:F58" si="9">STDEV(D52:D57)</f>
        <v>5.0039984012787215</v>
      </c>
      <c r="E58" s="3">
        <f t="shared" si="9"/>
        <v>5.0945068456132319</v>
      </c>
      <c r="F58" s="3">
        <f t="shared" si="9"/>
        <v>2.4464096141079885</v>
      </c>
    </row>
    <row r="60" spans="1:13" x14ac:dyDescent="0.25">
      <c r="A60" t="s">
        <v>1</v>
      </c>
      <c r="B60" s="6" t="s">
        <v>21</v>
      </c>
      <c r="C60">
        <v>75</v>
      </c>
      <c r="D60">
        <v>75</v>
      </c>
      <c r="E60">
        <v>338.2</v>
      </c>
      <c r="F60">
        <v>155.32</v>
      </c>
    </row>
    <row r="61" spans="1:13" x14ac:dyDescent="0.25">
      <c r="A61" t="s">
        <v>2</v>
      </c>
      <c r="B61" s="6"/>
      <c r="C61">
        <v>80</v>
      </c>
      <c r="D61">
        <v>80</v>
      </c>
      <c r="E61">
        <v>320.77999999999997</v>
      </c>
      <c r="F61">
        <v>149.56</v>
      </c>
    </row>
    <row r="62" spans="1:13" x14ac:dyDescent="0.25">
      <c r="A62" t="s">
        <v>4</v>
      </c>
      <c r="B62" s="6"/>
      <c r="C62">
        <v>78.349999999999994</v>
      </c>
      <c r="D62">
        <v>85</v>
      </c>
      <c r="E62">
        <v>335.56</v>
      </c>
      <c r="F62">
        <v>150.13</v>
      </c>
    </row>
    <row r="63" spans="1:13" x14ac:dyDescent="0.25">
      <c r="A63" t="s">
        <v>5</v>
      </c>
      <c r="B63" s="6"/>
      <c r="C63">
        <v>80</v>
      </c>
      <c r="D63">
        <v>70</v>
      </c>
      <c r="E63">
        <v>330.34</v>
      </c>
      <c r="F63">
        <v>152.24</v>
      </c>
    </row>
    <row r="64" spans="1:13" x14ac:dyDescent="0.25">
      <c r="A64" t="s">
        <v>6</v>
      </c>
      <c r="B64" s="6"/>
      <c r="C64">
        <v>85</v>
      </c>
      <c r="D64">
        <v>76.650000000000006</v>
      </c>
      <c r="E64">
        <v>325.12</v>
      </c>
      <c r="F64">
        <v>155.35</v>
      </c>
    </row>
    <row r="65" spans="1:9" x14ac:dyDescent="0.25">
      <c r="A65" t="s">
        <v>14</v>
      </c>
      <c r="C65">
        <f>AVERAGE(C60:C64)</f>
        <v>79.67</v>
      </c>
      <c r="D65">
        <f>AVERAGE(D60:D64)</f>
        <v>77.33</v>
      </c>
      <c r="E65">
        <f>AVERAGE(E60:E64)</f>
        <v>330</v>
      </c>
      <c r="F65">
        <f>AVERAGE(F60:F64)</f>
        <v>152.52000000000001</v>
      </c>
    </row>
    <row r="66" spans="1:9" x14ac:dyDescent="0.25">
      <c r="A66" t="s">
        <v>13</v>
      </c>
      <c r="C66" s="3">
        <f>STDEV(C60:C65)</f>
        <v>3.2304179296183957</v>
      </c>
      <c r="D66" s="3">
        <f>STDEV(D60:D65)</f>
        <v>5.0115466674470861</v>
      </c>
      <c r="E66" s="3">
        <f>STDEV(E60:E65)</f>
        <v>6.4357128587282428</v>
      </c>
      <c r="F66" s="3">
        <f>STDEV(F60:F65)</f>
        <v>2.4658061562093616</v>
      </c>
      <c r="G66" s="3"/>
      <c r="H66" s="3"/>
      <c r="I66" s="3"/>
    </row>
    <row r="68" spans="1:9" x14ac:dyDescent="0.25">
      <c r="A68" t="s">
        <v>1</v>
      </c>
      <c r="B68" s="6" t="s">
        <v>21</v>
      </c>
      <c r="C68">
        <v>75</v>
      </c>
      <c r="D68">
        <v>70</v>
      </c>
      <c r="E68">
        <v>358.2</v>
      </c>
      <c r="F68">
        <v>155.12</v>
      </c>
    </row>
    <row r="69" spans="1:9" x14ac:dyDescent="0.25">
      <c r="A69" t="s">
        <v>2</v>
      </c>
      <c r="B69" s="6"/>
      <c r="C69">
        <v>80</v>
      </c>
      <c r="D69">
        <v>75</v>
      </c>
      <c r="E69">
        <v>340.56</v>
      </c>
      <c r="F69">
        <v>157.22999999999999</v>
      </c>
    </row>
    <row r="70" spans="1:9" x14ac:dyDescent="0.25">
      <c r="A70" t="s">
        <v>4</v>
      </c>
      <c r="B70" s="6"/>
      <c r="C70">
        <v>85</v>
      </c>
      <c r="D70">
        <v>80</v>
      </c>
      <c r="E70">
        <v>355.78</v>
      </c>
      <c r="F70">
        <v>155.49</v>
      </c>
    </row>
    <row r="71" spans="1:9" x14ac:dyDescent="0.25">
      <c r="A71" t="s">
        <v>5</v>
      </c>
      <c r="B71" s="6"/>
      <c r="C71">
        <v>80</v>
      </c>
      <c r="D71">
        <v>75</v>
      </c>
      <c r="E71">
        <v>350.34</v>
      </c>
      <c r="F71">
        <v>160.44999999999999</v>
      </c>
    </row>
    <row r="72" spans="1:9" x14ac:dyDescent="0.25">
      <c r="A72" t="s">
        <v>6</v>
      </c>
      <c r="B72" s="6"/>
      <c r="C72">
        <v>81.650000000000006</v>
      </c>
      <c r="D72">
        <v>75</v>
      </c>
      <c r="E72">
        <v>345.12</v>
      </c>
      <c r="F72">
        <v>153.56</v>
      </c>
    </row>
    <row r="73" spans="1:9" x14ac:dyDescent="0.25">
      <c r="A73" t="s">
        <v>14</v>
      </c>
      <c r="C73">
        <f>AVERAGE(C68:C72)</f>
        <v>80.33</v>
      </c>
      <c r="D73">
        <f>AVERAGE(D68:D72)</f>
        <v>75</v>
      </c>
      <c r="E73">
        <f>AVERAGE(E68:E72)</f>
        <v>350</v>
      </c>
      <c r="F73" s="3">
        <f>AVERAGE(F68:F72)</f>
        <v>156.36999999999998</v>
      </c>
    </row>
    <row r="74" spans="1:9" x14ac:dyDescent="0.25">
      <c r="A74" t="s">
        <v>13</v>
      </c>
      <c r="C74" s="3">
        <f>STDEV(C68:C73)</f>
        <v>3.2304179296183957</v>
      </c>
      <c r="D74" s="3">
        <f>STDEV(D68:D73)</f>
        <v>3.1622776601683795</v>
      </c>
      <c r="E74" s="3">
        <f>STDEV(E68:E73)</f>
        <v>6.5374612809560775</v>
      </c>
      <c r="F74" s="3">
        <f>STDEV(F68:F73)</f>
        <v>2.3502765794688867</v>
      </c>
    </row>
  </sheetData>
  <mergeCells count="9">
    <mergeCell ref="B60:B64"/>
    <mergeCell ref="B68:B72"/>
    <mergeCell ref="B2:B6"/>
    <mergeCell ref="B27:B31"/>
    <mergeCell ref="B52:B56"/>
    <mergeCell ref="B10:B14"/>
    <mergeCell ref="B18:B22"/>
    <mergeCell ref="B35:B39"/>
    <mergeCell ref="B43:B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B041-1ECF-47F7-99F2-6BC1231503C0}">
  <dimension ref="A1:S74"/>
  <sheetViews>
    <sheetView zoomScale="90" zoomScaleNormal="90" workbookViewId="0">
      <selection activeCell="A21" sqref="A21"/>
    </sheetView>
  </sheetViews>
  <sheetFormatPr defaultRowHeight="15" x14ac:dyDescent="0.25"/>
  <cols>
    <col min="1" max="1" width="17.28515625" bestFit="1" customWidth="1"/>
    <col min="2" max="2" width="13.5703125" bestFit="1" customWidth="1"/>
    <col min="6" max="6" width="9.5703125" bestFit="1" customWidth="1"/>
    <col min="9" max="12" width="10.42578125" bestFit="1" customWidth="1"/>
    <col min="13" max="13" width="9.28515625" bestFit="1" customWidth="1"/>
  </cols>
  <sheetData>
    <row r="1" spans="1:19" x14ac:dyDescent="0.25">
      <c r="A1" s="1" t="s">
        <v>11</v>
      </c>
      <c r="B1" s="2" t="s">
        <v>3</v>
      </c>
      <c r="C1" t="s">
        <v>16</v>
      </c>
      <c r="D1" t="s">
        <v>17</v>
      </c>
      <c r="E1" t="s">
        <v>18</v>
      </c>
      <c r="F1" t="s">
        <v>19</v>
      </c>
      <c r="I1" s="4" t="s">
        <v>8</v>
      </c>
      <c r="J1" s="4" t="s">
        <v>9</v>
      </c>
      <c r="K1" s="4" t="s">
        <v>10</v>
      </c>
      <c r="L1" s="4" t="s">
        <v>12</v>
      </c>
      <c r="M1" s="4" t="s">
        <v>13</v>
      </c>
    </row>
    <row r="2" spans="1:19" x14ac:dyDescent="0.25">
      <c r="A2" t="s">
        <v>1</v>
      </c>
      <c r="B2" s="6" t="s">
        <v>15</v>
      </c>
      <c r="C2">
        <v>45</v>
      </c>
      <c r="D2">
        <v>50</v>
      </c>
      <c r="E2">
        <v>149.12</v>
      </c>
      <c r="F2">
        <v>50.12</v>
      </c>
      <c r="H2" t="s">
        <v>16</v>
      </c>
      <c r="I2" s="3">
        <v>48</v>
      </c>
      <c r="J2" s="3">
        <v>46.33</v>
      </c>
      <c r="K2" s="3">
        <v>44.67</v>
      </c>
      <c r="L2" s="3">
        <f>(I2+J2+K2)/3</f>
        <v>46.333333333333336</v>
      </c>
      <c r="M2" s="3">
        <f>STDEV(I2,J2,K2)</f>
        <v>1.665002502500621</v>
      </c>
      <c r="O2" s="3"/>
      <c r="P2" s="3"/>
      <c r="Q2" s="3"/>
      <c r="R2" s="3"/>
      <c r="S2" s="3"/>
    </row>
    <row r="3" spans="1:19" x14ac:dyDescent="0.25">
      <c r="A3" t="s">
        <v>2</v>
      </c>
      <c r="B3" s="6"/>
      <c r="C3">
        <v>50</v>
      </c>
      <c r="D3">
        <v>52.5</v>
      </c>
      <c r="E3">
        <v>151.34</v>
      </c>
      <c r="F3">
        <v>60.78</v>
      </c>
      <c r="H3" t="s">
        <v>17</v>
      </c>
      <c r="I3" s="3">
        <v>51.67</v>
      </c>
      <c r="J3" s="3">
        <v>47.67</v>
      </c>
      <c r="K3" s="3">
        <v>50.67</v>
      </c>
      <c r="L3" s="3">
        <f t="shared" ref="L3:L5" si="0">(I3+J3+K3)/3</f>
        <v>50.00333333333333</v>
      </c>
      <c r="M3" s="3">
        <f t="shared" ref="M3:M5" si="1">STDEV(I3,J3,K3)</f>
        <v>2.0816659994661326</v>
      </c>
      <c r="O3" s="3"/>
      <c r="P3" s="3"/>
      <c r="Q3" s="3"/>
      <c r="R3" s="3"/>
      <c r="S3" s="3"/>
    </row>
    <row r="4" spans="1:19" x14ac:dyDescent="0.25">
      <c r="A4" t="s">
        <v>4</v>
      </c>
      <c r="B4" s="6"/>
      <c r="C4">
        <v>47.5</v>
      </c>
      <c r="D4">
        <v>52.35</v>
      </c>
      <c r="E4">
        <v>149.55000000000001</v>
      </c>
      <c r="F4">
        <v>55.34</v>
      </c>
      <c r="H4" t="s">
        <v>18</v>
      </c>
      <c r="I4" s="3">
        <v>150.67000000000002</v>
      </c>
      <c r="J4" s="3">
        <v>138.66999999999999</v>
      </c>
      <c r="K4" s="3">
        <v>139.33000000000001</v>
      </c>
      <c r="L4" s="3">
        <f t="shared" si="0"/>
        <v>142.89000000000001</v>
      </c>
      <c r="M4" s="3">
        <f t="shared" si="1"/>
        <v>6.745754220248477</v>
      </c>
      <c r="O4" s="3"/>
      <c r="P4" s="3"/>
      <c r="Q4" s="3"/>
      <c r="R4" s="3"/>
      <c r="S4" s="3"/>
    </row>
    <row r="5" spans="1:19" x14ac:dyDescent="0.25">
      <c r="A5" t="s">
        <v>5</v>
      </c>
      <c r="B5" s="6"/>
      <c r="C5">
        <v>48.5</v>
      </c>
      <c r="D5">
        <v>53</v>
      </c>
      <c r="E5">
        <v>150.56</v>
      </c>
      <c r="F5">
        <v>65.11</v>
      </c>
      <c r="H5" t="s">
        <v>19</v>
      </c>
      <c r="I5" s="3">
        <v>57.410000000000004</v>
      </c>
      <c r="J5" s="3">
        <v>54.71</v>
      </c>
      <c r="K5" s="3">
        <v>54.320000000000007</v>
      </c>
      <c r="L5" s="3">
        <f t="shared" si="0"/>
        <v>55.48</v>
      </c>
      <c r="M5" s="3">
        <f t="shared" si="1"/>
        <v>1.6827655808222362</v>
      </c>
      <c r="O5" s="3"/>
      <c r="P5" s="3"/>
      <c r="Q5" s="3"/>
      <c r="R5" s="3"/>
      <c r="S5" s="3"/>
    </row>
    <row r="6" spans="1:19" x14ac:dyDescent="0.25">
      <c r="A6" t="s">
        <v>6</v>
      </c>
      <c r="B6" s="6"/>
      <c r="C6">
        <v>49</v>
      </c>
      <c r="D6">
        <v>50.5</v>
      </c>
      <c r="E6">
        <v>152.78</v>
      </c>
      <c r="F6">
        <v>55.7</v>
      </c>
    </row>
    <row r="7" spans="1:19" x14ac:dyDescent="0.25">
      <c r="A7" t="s">
        <v>14</v>
      </c>
      <c r="C7" s="3">
        <f>AVERAGE(C2:C6)</f>
        <v>48</v>
      </c>
      <c r="D7" s="3">
        <f>AVERAGE(D2:D6)</f>
        <v>51.67</v>
      </c>
      <c r="E7" s="3">
        <f>AVERAGE(E2:E6)</f>
        <v>150.67000000000002</v>
      </c>
      <c r="F7" s="3">
        <f>AVERAGE(F2:F6)</f>
        <v>57.410000000000004</v>
      </c>
    </row>
    <row r="8" spans="1:19" x14ac:dyDescent="0.25">
      <c r="A8" t="s">
        <v>13</v>
      </c>
      <c r="C8" s="3">
        <f>STDEV(C2:C6)</f>
        <v>1.9039432764659772</v>
      </c>
      <c r="D8" s="3">
        <f>STDEV(D2:D6)</f>
        <v>1.3302255447855451</v>
      </c>
      <c r="E8" s="3">
        <f>STDEV(E2:E6)</f>
        <v>1.4637281168304419</v>
      </c>
      <c r="F8" s="3">
        <f>STDEV(F2:F6)</f>
        <v>5.7227615711297988</v>
      </c>
    </row>
    <row r="10" spans="1:19" x14ac:dyDescent="0.25">
      <c r="A10" t="s">
        <v>1</v>
      </c>
      <c r="B10" s="6" t="s">
        <v>15</v>
      </c>
      <c r="C10">
        <v>47</v>
      </c>
      <c r="D10">
        <v>51.35</v>
      </c>
      <c r="E10">
        <v>137.44999999999999</v>
      </c>
      <c r="F10">
        <v>45.12</v>
      </c>
    </row>
    <row r="11" spans="1:19" x14ac:dyDescent="0.25">
      <c r="A11" t="s">
        <v>2</v>
      </c>
      <c r="B11" s="6"/>
      <c r="C11">
        <v>47.65</v>
      </c>
      <c r="D11">
        <v>46.5</v>
      </c>
      <c r="E11">
        <v>139.12</v>
      </c>
      <c r="F11">
        <v>60.34</v>
      </c>
    </row>
    <row r="12" spans="1:19" x14ac:dyDescent="0.25">
      <c r="A12" t="s">
        <v>4</v>
      </c>
      <c r="B12" s="6"/>
      <c r="C12">
        <v>45</v>
      </c>
      <c r="D12">
        <v>47</v>
      </c>
      <c r="E12">
        <v>138.34</v>
      </c>
      <c r="F12">
        <v>50.78</v>
      </c>
    </row>
    <row r="13" spans="1:19" x14ac:dyDescent="0.25">
      <c r="A13" t="s">
        <v>5</v>
      </c>
      <c r="B13" s="6"/>
      <c r="C13">
        <v>46.5</v>
      </c>
      <c r="D13">
        <v>48.5</v>
      </c>
      <c r="E13">
        <v>140</v>
      </c>
      <c r="F13">
        <v>65.11</v>
      </c>
    </row>
    <row r="14" spans="1:19" x14ac:dyDescent="0.25">
      <c r="A14" t="s">
        <v>6</v>
      </c>
      <c r="B14" s="6"/>
      <c r="C14">
        <v>45.5</v>
      </c>
      <c r="D14">
        <v>45</v>
      </c>
      <c r="E14">
        <v>138.44</v>
      </c>
      <c r="F14">
        <v>52.2</v>
      </c>
    </row>
    <row r="15" spans="1:19" x14ac:dyDescent="0.25">
      <c r="A15" t="s">
        <v>14</v>
      </c>
      <c r="C15" s="3">
        <f>AVERAGE(C10:C14)</f>
        <v>46.33</v>
      </c>
      <c r="D15" s="3">
        <f t="shared" ref="D15:F15" si="2">AVERAGE(D10:D14)</f>
        <v>47.67</v>
      </c>
      <c r="E15" s="3">
        <f t="shared" si="2"/>
        <v>138.66999999999999</v>
      </c>
      <c r="F15" s="3">
        <f t="shared" si="2"/>
        <v>54.71</v>
      </c>
    </row>
    <row r="16" spans="1:19" x14ac:dyDescent="0.25">
      <c r="A16" t="s">
        <v>13</v>
      </c>
      <c r="C16" s="3">
        <f>STDEV(C10:C14)</f>
        <v>1.0814342328593076</v>
      </c>
      <c r="D16" s="3">
        <f t="shared" ref="D16:E16" si="3">STDEV(D10:D14)</f>
        <v>2.4071767695788364</v>
      </c>
      <c r="E16" s="3">
        <f t="shared" si="3"/>
        <v>0.95152509162922638</v>
      </c>
      <c r="F16" s="3">
        <f t="shared" ref="F16" si="4">STDEV(F10:F14)</f>
        <v>7.9619407181917321</v>
      </c>
    </row>
    <row r="18" spans="1:13" x14ac:dyDescent="0.25">
      <c r="A18" t="s">
        <v>1</v>
      </c>
      <c r="B18" s="6" t="s">
        <v>15</v>
      </c>
      <c r="C18">
        <v>43</v>
      </c>
      <c r="D18">
        <v>50</v>
      </c>
      <c r="E18">
        <v>138.56</v>
      </c>
      <c r="F18">
        <v>40.119999999999997</v>
      </c>
    </row>
    <row r="19" spans="1:13" x14ac:dyDescent="0.25">
      <c r="A19" t="s">
        <v>2</v>
      </c>
      <c r="B19" s="6"/>
      <c r="C19">
        <v>44.5</v>
      </c>
      <c r="D19">
        <v>51.5</v>
      </c>
      <c r="E19">
        <v>140.11000000000001</v>
      </c>
      <c r="F19">
        <v>60.78</v>
      </c>
    </row>
    <row r="20" spans="1:13" x14ac:dyDescent="0.25">
      <c r="A20" t="s">
        <v>4</v>
      </c>
      <c r="B20" s="6"/>
      <c r="C20">
        <v>48.35</v>
      </c>
      <c r="D20">
        <v>50.35</v>
      </c>
      <c r="E20">
        <v>139.78</v>
      </c>
      <c r="F20">
        <v>55.34</v>
      </c>
    </row>
    <row r="21" spans="1:13" x14ac:dyDescent="0.25">
      <c r="A21" t="s">
        <v>5</v>
      </c>
      <c r="B21" s="6"/>
      <c r="C21">
        <v>45</v>
      </c>
      <c r="D21">
        <v>52</v>
      </c>
      <c r="E21">
        <v>137</v>
      </c>
      <c r="F21">
        <v>65.11</v>
      </c>
      <c r="I21" s="3"/>
      <c r="J21" s="3"/>
      <c r="K21" s="3"/>
      <c r="L21" s="3"/>
      <c r="M21" s="3"/>
    </row>
    <row r="22" spans="1:13" x14ac:dyDescent="0.25">
      <c r="A22" t="s">
        <v>6</v>
      </c>
      <c r="B22" s="6"/>
      <c r="C22">
        <v>42.5</v>
      </c>
      <c r="D22">
        <v>49.5</v>
      </c>
      <c r="E22">
        <v>141.19999999999999</v>
      </c>
      <c r="F22">
        <v>50.25</v>
      </c>
      <c r="I22" s="3"/>
      <c r="J22" s="3"/>
      <c r="K22" s="3"/>
      <c r="L22" s="3"/>
      <c r="M22" s="3"/>
    </row>
    <row r="23" spans="1:13" x14ac:dyDescent="0.25">
      <c r="A23" t="s">
        <v>14</v>
      </c>
      <c r="C23" s="3">
        <f>AVERAGE(C18:C22)</f>
        <v>44.67</v>
      </c>
      <c r="D23" s="3">
        <f>AVERAGE(D18:D22)</f>
        <v>50.67</v>
      </c>
      <c r="E23" s="3">
        <f>AVERAGE(E18:E22)</f>
        <v>139.33000000000001</v>
      </c>
      <c r="F23" s="3">
        <f>AVERAGE(F18:F22)</f>
        <v>54.320000000000007</v>
      </c>
      <c r="I23" s="3"/>
      <c r="J23" s="3"/>
      <c r="K23" s="3"/>
      <c r="L23" s="3"/>
      <c r="M23" s="3"/>
    </row>
    <row r="24" spans="1:13" x14ac:dyDescent="0.25">
      <c r="A24" t="s">
        <v>13</v>
      </c>
      <c r="C24" s="3">
        <f>STDEV(C18:C22)</f>
        <v>2.30097805291576</v>
      </c>
      <c r="D24" s="3">
        <f>STDEV(D18:D22)</f>
        <v>1.0461835403025608</v>
      </c>
      <c r="E24" s="3">
        <f>STDEV(E18:E22)</f>
        <v>1.6069847541280515</v>
      </c>
      <c r="F24" s="3">
        <f>STDEV(F18:F22)</f>
        <v>9.7134056849284072</v>
      </c>
      <c r="I24" s="3"/>
      <c r="J24" s="3"/>
      <c r="K24" s="3"/>
      <c r="L24" s="3"/>
      <c r="M24" s="3"/>
    </row>
    <row r="26" spans="1:13" x14ac:dyDescent="0.25">
      <c r="A26" s="1" t="s">
        <v>11</v>
      </c>
      <c r="B26" s="2" t="s">
        <v>3</v>
      </c>
      <c r="C26" t="s">
        <v>16</v>
      </c>
      <c r="D26" t="s">
        <v>17</v>
      </c>
      <c r="E26" t="s">
        <v>18</v>
      </c>
      <c r="F26" t="s">
        <v>19</v>
      </c>
      <c r="I26" s="4" t="s">
        <v>8</v>
      </c>
      <c r="J26" s="4" t="s">
        <v>9</v>
      </c>
      <c r="K26" s="4" t="s">
        <v>10</v>
      </c>
      <c r="L26" s="4" t="s">
        <v>12</v>
      </c>
      <c r="M26" s="4" t="s">
        <v>13</v>
      </c>
    </row>
    <row r="27" spans="1:13" x14ac:dyDescent="0.25">
      <c r="A27" t="s">
        <v>1</v>
      </c>
      <c r="B27" s="6" t="s">
        <v>22</v>
      </c>
      <c r="C27">
        <v>50</v>
      </c>
      <c r="D27">
        <v>50</v>
      </c>
      <c r="E27">
        <v>191.6</v>
      </c>
      <c r="F27">
        <v>82.35</v>
      </c>
      <c r="H27" t="s">
        <v>16</v>
      </c>
      <c r="I27" s="3">
        <v>54.67</v>
      </c>
      <c r="J27" s="3">
        <v>46.67</v>
      </c>
      <c r="K27" s="3">
        <v>53</v>
      </c>
      <c r="L27" s="3">
        <v>51.444444444444436</v>
      </c>
      <c r="M27" s="3">
        <f>STDEV(I27,J27,K27)</f>
        <v>4.2201461270118754</v>
      </c>
    </row>
    <row r="28" spans="1:13" x14ac:dyDescent="0.25">
      <c r="A28" t="s">
        <v>2</v>
      </c>
      <c r="B28" s="6"/>
      <c r="C28">
        <v>52</v>
      </c>
      <c r="D28">
        <v>52</v>
      </c>
      <c r="E28">
        <v>180.34</v>
      </c>
      <c r="F28">
        <v>71.81</v>
      </c>
      <c r="H28" t="s">
        <v>17</v>
      </c>
      <c r="I28" s="3">
        <v>54.33</v>
      </c>
      <c r="J28" s="3">
        <v>56</v>
      </c>
      <c r="K28" s="3">
        <v>45.33</v>
      </c>
      <c r="L28" s="3">
        <f t="shared" ref="L28:L30" si="5">(I28+J28+K28)/3</f>
        <v>51.886666666666663</v>
      </c>
      <c r="M28" s="3">
        <f t="shared" ref="M28:M30" si="6">STDEV(I28,J28,K28)</f>
        <v>5.7393059975343137</v>
      </c>
    </row>
    <row r="29" spans="1:13" x14ac:dyDescent="0.25">
      <c r="A29" t="s">
        <v>4</v>
      </c>
      <c r="B29" s="6"/>
      <c r="C29">
        <v>54</v>
      </c>
      <c r="D29">
        <v>54</v>
      </c>
      <c r="E29">
        <v>175.12</v>
      </c>
      <c r="F29">
        <v>74.23</v>
      </c>
      <c r="H29" t="s">
        <v>18</v>
      </c>
      <c r="I29" s="3">
        <v>184.45999999999998</v>
      </c>
      <c r="J29" s="3">
        <v>189.26999999999998</v>
      </c>
      <c r="K29" s="3">
        <v>183.85000000000002</v>
      </c>
      <c r="L29" s="3">
        <f t="shared" si="5"/>
        <v>185.85999999999999</v>
      </c>
      <c r="M29" s="3">
        <f t="shared" si="6"/>
        <v>2.9688549981432102</v>
      </c>
    </row>
    <row r="30" spans="1:13" x14ac:dyDescent="0.25">
      <c r="A30" t="s">
        <v>5</v>
      </c>
      <c r="B30" s="6"/>
      <c r="C30">
        <v>57</v>
      </c>
      <c r="D30">
        <v>58.65</v>
      </c>
      <c r="E30">
        <v>184.46</v>
      </c>
      <c r="F30">
        <v>76.959999999999994</v>
      </c>
      <c r="H30" t="s">
        <v>19</v>
      </c>
      <c r="I30" s="3">
        <v>76.959999999999994</v>
      </c>
      <c r="J30" s="3">
        <v>78.450000000000017</v>
      </c>
      <c r="K30" s="3">
        <v>78.009999999999991</v>
      </c>
      <c r="L30" s="3">
        <f t="shared" si="5"/>
        <v>77.806666666666672</v>
      </c>
      <c r="M30" s="3">
        <f t="shared" si="6"/>
        <v>0.76552814013160075</v>
      </c>
    </row>
    <row r="31" spans="1:13" x14ac:dyDescent="0.25">
      <c r="A31" t="s">
        <v>6</v>
      </c>
      <c r="B31" s="6"/>
      <c r="C31">
        <v>60.35</v>
      </c>
      <c r="D31">
        <v>57</v>
      </c>
      <c r="E31">
        <v>190.78</v>
      </c>
      <c r="F31">
        <v>79.45</v>
      </c>
    </row>
    <row r="32" spans="1:13" x14ac:dyDescent="0.25">
      <c r="A32" t="s">
        <v>14</v>
      </c>
      <c r="B32" s="5"/>
      <c r="C32" s="3">
        <f>AVERAGE(C27:C31)</f>
        <v>54.67</v>
      </c>
      <c r="D32" s="3">
        <f>AVERAGE(D27:D31)</f>
        <v>54.33</v>
      </c>
      <c r="E32" s="3">
        <f>AVERAGE(E27:E31)</f>
        <v>184.45999999999998</v>
      </c>
      <c r="F32" s="3">
        <f>AVERAGE(F27:F31)</f>
        <v>76.959999999999994</v>
      </c>
    </row>
    <row r="33" spans="1:13" x14ac:dyDescent="0.25">
      <c r="A33" t="s">
        <v>13</v>
      </c>
      <c r="B33" s="5"/>
      <c r="C33" s="3">
        <f>STDEV(C27:C31)</f>
        <v>4.0950579971472933</v>
      </c>
      <c r="D33" s="3">
        <f>STDEV(D27:D31)</f>
        <v>3.5382905477080304</v>
      </c>
      <c r="E33" s="3">
        <f>STDEV(E27:E31)</f>
        <v>6.9844828011814846</v>
      </c>
      <c r="F33" s="3">
        <f>STDEV(F27:F31)</f>
        <v>4.160156247065725</v>
      </c>
    </row>
    <row r="34" spans="1:13" x14ac:dyDescent="0.25">
      <c r="B34" s="5"/>
    </row>
    <row r="35" spans="1:13" x14ac:dyDescent="0.25">
      <c r="A35" t="s">
        <v>1</v>
      </c>
      <c r="B35" s="6" t="s">
        <v>22</v>
      </c>
      <c r="C35">
        <v>50.15</v>
      </c>
      <c r="D35">
        <v>50</v>
      </c>
      <c r="E35">
        <v>180.12</v>
      </c>
      <c r="F35">
        <v>74.5</v>
      </c>
    </row>
    <row r="36" spans="1:13" x14ac:dyDescent="0.25">
      <c r="A36" t="s">
        <v>2</v>
      </c>
      <c r="B36" s="6"/>
      <c r="C36">
        <v>48.5</v>
      </c>
      <c r="D36">
        <v>54</v>
      </c>
      <c r="E36">
        <v>185.34</v>
      </c>
      <c r="F36">
        <v>77.150000000000006</v>
      </c>
    </row>
    <row r="37" spans="1:13" x14ac:dyDescent="0.25">
      <c r="A37" t="s">
        <v>4</v>
      </c>
      <c r="B37" s="6"/>
      <c r="C37">
        <v>46.7</v>
      </c>
      <c r="D37">
        <v>58</v>
      </c>
      <c r="E37">
        <v>189.27</v>
      </c>
      <c r="F37">
        <v>78.45</v>
      </c>
    </row>
    <row r="38" spans="1:13" x14ac:dyDescent="0.25">
      <c r="A38" t="s">
        <v>5</v>
      </c>
      <c r="B38" s="6"/>
      <c r="C38">
        <v>45</v>
      </c>
      <c r="D38">
        <v>56</v>
      </c>
      <c r="E38">
        <v>198.17</v>
      </c>
      <c r="F38">
        <v>81.849999999999994</v>
      </c>
    </row>
    <row r="39" spans="1:13" x14ac:dyDescent="0.25">
      <c r="A39" t="s">
        <v>6</v>
      </c>
      <c r="B39" s="6"/>
      <c r="C39">
        <v>43</v>
      </c>
      <c r="D39">
        <v>62</v>
      </c>
      <c r="E39">
        <v>193.45</v>
      </c>
      <c r="F39">
        <v>80.3</v>
      </c>
    </row>
    <row r="40" spans="1:13" x14ac:dyDescent="0.25">
      <c r="A40" t="s">
        <v>14</v>
      </c>
      <c r="B40" s="5"/>
      <c r="C40" s="3">
        <f>AVERAGE(C35:C39)</f>
        <v>46.67</v>
      </c>
      <c r="D40" s="3">
        <f>AVERAGE(D35:D39)</f>
        <v>56</v>
      </c>
      <c r="E40" s="3">
        <f>AVERAGE(E35:E39)</f>
        <v>189.26999999999998</v>
      </c>
      <c r="F40" s="3">
        <f>AVERAGE(F35:F39)</f>
        <v>78.450000000000017</v>
      </c>
    </row>
    <row r="41" spans="1:13" x14ac:dyDescent="0.25">
      <c r="A41" t="s">
        <v>13</v>
      </c>
      <c r="B41" s="5"/>
      <c r="C41" s="3">
        <f>STDEV(C35:C39)</f>
        <v>2.8159367890632767</v>
      </c>
      <c r="D41" s="3">
        <f>STDEV(D35:D39)</f>
        <v>4.4721359549995796</v>
      </c>
      <c r="E41" s="3">
        <f>STDEV(E35:E39)</f>
        <v>6.997317343096559</v>
      </c>
      <c r="F41" s="3">
        <f>STDEV(F35:F39)</f>
        <v>2.8405545233281448</v>
      </c>
    </row>
    <row r="42" spans="1:13" x14ac:dyDescent="0.25">
      <c r="B42" s="5"/>
    </row>
    <row r="43" spans="1:13" x14ac:dyDescent="0.25">
      <c r="A43" t="s">
        <v>1</v>
      </c>
      <c r="B43" s="6" t="s">
        <v>22</v>
      </c>
      <c r="C43">
        <v>48</v>
      </c>
      <c r="D43">
        <v>40</v>
      </c>
      <c r="E43">
        <v>175.12</v>
      </c>
      <c r="F43">
        <v>75.099999999999994</v>
      </c>
    </row>
    <row r="44" spans="1:13" x14ac:dyDescent="0.25">
      <c r="A44" t="s">
        <v>2</v>
      </c>
      <c r="B44" s="6"/>
      <c r="C44">
        <v>53</v>
      </c>
      <c r="D44">
        <v>43</v>
      </c>
      <c r="E44">
        <v>191.49</v>
      </c>
      <c r="F44">
        <v>80.290000000000006</v>
      </c>
    </row>
    <row r="45" spans="1:13" x14ac:dyDescent="0.25">
      <c r="A45" t="s">
        <v>4</v>
      </c>
      <c r="B45" s="6"/>
      <c r="C45">
        <v>50</v>
      </c>
      <c r="D45">
        <v>45</v>
      </c>
      <c r="E45">
        <v>180.34</v>
      </c>
      <c r="F45">
        <v>77.25</v>
      </c>
      <c r="I45" s="3"/>
      <c r="J45" s="3"/>
      <c r="K45" s="3"/>
      <c r="L45" s="3"/>
      <c r="M45" s="3"/>
    </row>
    <row r="46" spans="1:13" x14ac:dyDescent="0.25">
      <c r="A46" t="s">
        <v>5</v>
      </c>
      <c r="B46" s="6"/>
      <c r="C46">
        <v>56</v>
      </c>
      <c r="D46">
        <v>51.65</v>
      </c>
      <c r="E46">
        <v>188.45</v>
      </c>
      <c r="F46">
        <v>78.010000000000005</v>
      </c>
      <c r="I46" s="3"/>
      <c r="J46" s="3"/>
      <c r="K46" s="3"/>
      <c r="L46" s="3"/>
      <c r="M46" s="3"/>
    </row>
    <row r="47" spans="1:13" x14ac:dyDescent="0.25">
      <c r="A47" t="s">
        <v>6</v>
      </c>
      <c r="B47" s="6"/>
      <c r="C47">
        <v>58</v>
      </c>
      <c r="D47">
        <v>47</v>
      </c>
      <c r="E47">
        <v>183.85</v>
      </c>
      <c r="F47">
        <v>79.400000000000006</v>
      </c>
      <c r="I47" s="3"/>
      <c r="J47" s="3"/>
      <c r="K47" s="3"/>
      <c r="L47" s="3"/>
      <c r="M47" s="3"/>
    </row>
    <row r="48" spans="1:13" x14ac:dyDescent="0.25">
      <c r="A48" t="s">
        <v>14</v>
      </c>
      <c r="B48" s="5"/>
      <c r="C48" s="3">
        <f>AVERAGE(C43:C47)</f>
        <v>53</v>
      </c>
      <c r="D48" s="3">
        <f>AVERAGE(D43:D47)</f>
        <v>45.33</v>
      </c>
      <c r="E48" s="3">
        <f>AVERAGE(E43:E47)</f>
        <v>183.85000000000002</v>
      </c>
      <c r="F48" s="3">
        <f>AVERAGE(F43:F47)</f>
        <v>78.009999999999991</v>
      </c>
      <c r="I48" s="3"/>
      <c r="J48" s="3"/>
      <c r="K48" s="3"/>
      <c r="L48" s="3"/>
      <c r="M48" s="3"/>
    </row>
    <row r="49" spans="1:13" x14ac:dyDescent="0.25">
      <c r="A49" t="s">
        <v>13</v>
      </c>
      <c r="B49" s="5"/>
      <c r="C49" s="3">
        <f>STDEV(C43:C47)</f>
        <v>4.1231056256176606</v>
      </c>
      <c r="D49" s="3">
        <f>STDEV(D43:D47)</f>
        <v>4.3782987563664495</v>
      </c>
      <c r="E49" s="3">
        <f>STDEV(E43:E47)</f>
        <v>6.4819480096649942</v>
      </c>
      <c r="F49" s="3">
        <f>STDEV(F43:F47)</f>
        <v>2.0109823470135235</v>
      </c>
    </row>
    <row r="51" spans="1:13" x14ac:dyDescent="0.25">
      <c r="A51" s="1" t="s">
        <v>11</v>
      </c>
      <c r="B51" s="2" t="s">
        <v>3</v>
      </c>
      <c r="C51" t="s">
        <v>16</v>
      </c>
      <c r="D51" t="s">
        <v>17</v>
      </c>
      <c r="E51" t="s">
        <v>18</v>
      </c>
      <c r="F51" t="s">
        <v>19</v>
      </c>
      <c r="I51" s="4" t="s">
        <v>8</v>
      </c>
      <c r="J51" s="4" t="s">
        <v>9</v>
      </c>
      <c r="K51" s="4" t="s">
        <v>10</v>
      </c>
      <c r="L51" s="4" t="s">
        <v>12</v>
      </c>
      <c r="M51" s="4" t="s">
        <v>13</v>
      </c>
    </row>
    <row r="52" spans="1:13" x14ac:dyDescent="0.25">
      <c r="A52" t="s">
        <v>1</v>
      </c>
      <c r="B52" s="6" t="s">
        <v>23</v>
      </c>
      <c r="C52">
        <v>46</v>
      </c>
      <c r="D52">
        <v>37</v>
      </c>
      <c r="E52">
        <v>110.5</v>
      </c>
      <c r="F52">
        <v>37.5</v>
      </c>
      <c r="H52" t="s">
        <v>16</v>
      </c>
      <c r="I52" s="3">
        <v>48.33</v>
      </c>
      <c r="J52" s="3">
        <v>42.83</v>
      </c>
      <c r="K52" s="3">
        <v>42.5</v>
      </c>
      <c r="L52" s="3">
        <v>44.555555555555564</v>
      </c>
      <c r="M52" s="3">
        <f>STDEV(I52,J52,K52)</f>
        <v>3.2748485970092314</v>
      </c>
    </row>
    <row r="53" spans="1:13" x14ac:dyDescent="0.25">
      <c r="A53" t="s">
        <v>2</v>
      </c>
      <c r="B53" s="6"/>
      <c r="C53">
        <v>47.5</v>
      </c>
      <c r="D53">
        <v>38.5</v>
      </c>
      <c r="E53">
        <v>113.12</v>
      </c>
      <c r="F53">
        <v>38.119999999999997</v>
      </c>
      <c r="H53" t="s">
        <v>17</v>
      </c>
      <c r="I53" s="3">
        <v>39.58</v>
      </c>
      <c r="J53" s="3">
        <v>38</v>
      </c>
      <c r="K53" s="3">
        <v>46.58</v>
      </c>
      <c r="L53" s="3">
        <f t="shared" ref="L53:L55" si="7">(I53+J53+K53)/3</f>
        <v>41.386666666666663</v>
      </c>
      <c r="M53" s="3">
        <f t="shared" ref="M53:M55" si="8">STDEV(I53,J53,K53)</f>
        <v>4.5664136182931703</v>
      </c>
    </row>
    <row r="54" spans="1:13" x14ac:dyDescent="0.25">
      <c r="A54" t="s">
        <v>4</v>
      </c>
      <c r="B54" s="6"/>
      <c r="C54">
        <v>48</v>
      </c>
      <c r="D54">
        <v>39</v>
      </c>
      <c r="E54">
        <v>116.78</v>
      </c>
      <c r="F54" s="3">
        <v>38.78</v>
      </c>
      <c r="H54" t="s">
        <v>18</v>
      </c>
      <c r="I54" s="3">
        <v>116.33999999999999</v>
      </c>
      <c r="J54" s="3">
        <v>122.28</v>
      </c>
      <c r="K54" s="3">
        <v>108.47</v>
      </c>
      <c r="L54" s="3">
        <f t="shared" si="7"/>
        <v>115.69666666666667</v>
      </c>
      <c r="M54" s="3">
        <f t="shared" si="8"/>
        <v>6.9274406048217649</v>
      </c>
    </row>
    <row r="55" spans="1:13" x14ac:dyDescent="0.25">
      <c r="A55" t="s">
        <v>5</v>
      </c>
      <c r="B55" s="6"/>
      <c r="C55">
        <v>49.15</v>
      </c>
      <c r="D55">
        <v>40.5</v>
      </c>
      <c r="E55">
        <v>119.45</v>
      </c>
      <c r="F55">
        <v>39.450000000000003</v>
      </c>
      <c r="H55" t="s">
        <v>19</v>
      </c>
      <c r="I55" s="3">
        <v>38.780000000000008</v>
      </c>
      <c r="J55" s="3">
        <v>40.76</v>
      </c>
      <c r="K55" s="3">
        <v>36.160000000000004</v>
      </c>
      <c r="L55" s="3">
        <f t="shared" si="7"/>
        <v>38.56666666666667</v>
      </c>
      <c r="M55" s="3">
        <f t="shared" si="8"/>
        <v>2.3074083585991714</v>
      </c>
    </row>
    <row r="56" spans="1:13" x14ac:dyDescent="0.25">
      <c r="A56" t="s">
        <v>6</v>
      </c>
      <c r="B56" s="6"/>
      <c r="C56">
        <v>51</v>
      </c>
      <c r="D56">
        <v>42.9</v>
      </c>
      <c r="E56">
        <v>121.85</v>
      </c>
      <c r="F56">
        <v>40.049999999999997</v>
      </c>
    </row>
    <row r="57" spans="1:13" x14ac:dyDescent="0.25">
      <c r="A57" t="s">
        <v>14</v>
      </c>
      <c r="C57" s="3">
        <f>AVERAGE(C52:C56)</f>
        <v>48.33</v>
      </c>
      <c r="D57" s="3">
        <f>AVERAGE(D52:D56)</f>
        <v>39.58</v>
      </c>
      <c r="E57" s="3">
        <f>AVERAGE(E52:E56)</f>
        <v>116.33999999999999</v>
      </c>
      <c r="F57" s="3">
        <f>AVERAGE(F52:F56)</f>
        <v>38.780000000000008</v>
      </c>
    </row>
    <row r="58" spans="1:13" x14ac:dyDescent="0.25">
      <c r="A58" t="s">
        <v>13</v>
      </c>
      <c r="C58" s="3">
        <f>STDEV(C52:C56)</f>
        <v>1.8726985876002573</v>
      </c>
      <c r="D58" s="3">
        <f>STDEV(D52:D56)</f>
        <v>2.2376326776305349</v>
      </c>
      <c r="E58" s="3">
        <f>STDEV(E52:E56)</f>
        <v>4.601624713076891</v>
      </c>
      <c r="F58" s="3">
        <f>STDEV(F52:F56)</f>
        <v>1.0168333196743702</v>
      </c>
    </row>
    <row r="60" spans="1:13" x14ac:dyDescent="0.25">
      <c r="A60" t="s">
        <v>1</v>
      </c>
      <c r="B60" s="6" t="s">
        <v>23</v>
      </c>
      <c r="C60">
        <v>40</v>
      </c>
      <c r="D60">
        <v>35</v>
      </c>
      <c r="E60">
        <v>105.5</v>
      </c>
      <c r="F60">
        <v>39.5</v>
      </c>
    </row>
    <row r="61" spans="1:13" x14ac:dyDescent="0.25">
      <c r="A61" t="s">
        <v>2</v>
      </c>
      <c r="B61" s="6"/>
      <c r="C61">
        <v>41.5</v>
      </c>
      <c r="D61">
        <v>37</v>
      </c>
      <c r="E61">
        <v>115.12</v>
      </c>
      <c r="F61">
        <v>42.08</v>
      </c>
    </row>
    <row r="62" spans="1:13" x14ac:dyDescent="0.25">
      <c r="A62" t="s">
        <v>4</v>
      </c>
      <c r="B62" s="6"/>
      <c r="C62">
        <v>42</v>
      </c>
      <c r="D62">
        <v>38</v>
      </c>
      <c r="E62">
        <v>137.66</v>
      </c>
      <c r="F62">
        <v>41.34</v>
      </c>
    </row>
    <row r="63" spans="1:13" x14ac:dyDescent="0.25">
      <c r="A63" t="s">
        <v>5</v>
      </c>
      <c r="B63" s="6"/>
      <c r="C63">
        <v>43.65</v>
      </c>
      <c r="D63">
        <v>39</v>
      </c>
      <c r="E63">
        <v>130.34</v>
      </c>
      <c r="F63">
        <v>40.119999999999997</v>
      </c>
    </row>
    <row r="64" spans="1:13" x14ac:dyDescent="0.25">
      <c r="A64" t="s">
        <v>6</v>
      </c>
      <c r="B64" s="6"/>
      <c r="C64">
        <v>47</v>
      </c>
      <c r="D64">
        <v>41</v>
      </c>
      <c r="E64">
        <v>122.78</v>
      </c>
      <c r="F64">
        <v>40.76</v>
      </c>
    </row>
    <row r="65" spans="1:6" x14ac:dyDescent="0.25">
      <c r="A65" t="s">
        <v>14</v>
      </c>
      <c r="C65" s="3">
        <f>AVERAGE(C60:C64)</f>
        <v>42.83</v>
      </c>
      <c r="D65" s="3">
        <f>AVERAGE(D60:D64)</f>
        <v>38</v>
      </c>
      <c r="E65" s="3">
        <f>AVERAGE(E60:E64)</f>
        <v>122.28</v>
      </c>
      <c r="F65" s="3">
        <f>AVERAGE(F60:F64)</f>
        <v>40.76</v>
      </c>
    </row>
    <row r="66" spans="1:6" x14ac:dyDescent="0.25">
      <c r="A66" t="s">
        <v>13</v>
      </c>
      <c r="C66" s="3">
        <f>STDEV(C60:C64)</f>
        <v>2.6705804612480781</v>
      </c>
      <c r="D66" s="3">
        <f>STDEV(D60:D64)</f>
        <v>2.2360679774997898</v>
      </c>
      <c r="E66" s="3">
        <f>STDEV(E60:E64)</f>
        <v>12.595554771426306</v>
      </c>
      <c r="F66" s="3">
        <f>STDEV(F60:F64)</f>
        <v>1.0094552986635916</v>
      </c>
    </row>
    <row r="68" spans="1:6" x14ac:dyDescent="0.25">
      <c r="A68" t="s">
        <v>1</v>
      </c>
      <c r="B68" s="6" t="s">
        <v>23</v>
      </c>
      <c r="C68">
        <v>40</v>
      </c>
      <c r="D68">
        <v>45</v>
      </c>
      <c r="E68">
        <v>108.34</v>
      </c>
      <c r="F68">
        <v>35.5</v>
      </c>
    </row>
    <row r="69" spans="1:6" x14ac:dyDescent="0.25">
      <c r="A69" t="s">
        <v>2</v>
      </c>
      <c r="B69" s="6"/>
      <c r="C69">
        <v>41.5</v>
      </c>
      <c r="D69">
        <v>46</v>
      </c>
      <c r="E69">
        <v>109.45</v>
      </c>
      <c r="F69">
        <v>35.92</v>
      </c>
    </row>
    <row r="70" spans="1:6" x14ac:dyDescent="0.25">
      <c r="A70" t="s">
        <v>4</v>
      </c>
      <c r="B70" s="6"/>
      <c r="C70">
        <v>43</v>
      </c>
      <c r="D70">
        <v>46.5</v>
      </c>
      <c r="E70">
        <v>111.94</v>
      </c>
      <c r="F70">
        <v>36.159999999999997</v>
      </c>
    </row>
    <row r="71" spans="1:6" x14ac:dyDescent="0.25">
      <c r="A71" t="s">
        <v>5</v>
      </c>
      <c r="B71" s="6"/>
      <c r="C71">
        <v>46</v>
      </c>
      <c r="D71">
        <v>48.4</v>
      </c>
      <c r="E71">
        <v>105.5</v>
      </c>
      <c r="F71">
        <v>36.450000000000003</v>
      </c>
    </row>
    <row r="72" spans="1:6" x14ac:dyDescent="0.25">
      <c r="A72" t="s">
        <v>6</v>
      </c>
      <c r="B72" s="6"/>
      <c r="C72">
        <v>42</v>
      </c>
      <c r="D72">
        <v>47</v>
      </c>
      <c r="E72">
        <v>107.12</v>
      </c>
      <c r="F72">
        <v>36.770000000000003</v>
      </c>
    </row>
    <row r="73" spans="1:6" x14ac:dyDescent="0.25">
      <c r="A73" t="s">
        <v>14</v>
      </c>
      <c r="C73" s="3">
        <f>AVERAGE(C68:C72)</f>
        <v>42.5</v>
      </c>
      <c r="D73" s="3">
        <f>AVERAGE(D68:D72)</f>
        <v>46.58</v>
      </c>
      <c r="E73" s="3">
        <f>AVERAGE(E68:E72)</f>
        <v>108.47</v>
      </c>
      <c r="F73" s="3">
        <f>AVERAGE(F68:F72)</f>
        <v>36.160000000000004</v>
      </c>
    </row>
    <row r="74" spans="1:6" x14ac:dyDescent="0.25">
      <c r="A74" t="s">
        <v>13</v>
      </c>
      <c r="C74" s="3">
        <f>STDEV(C68:C72)</f>
        <v>2.2360679774997898</v>
      </c>
      <c r="D74" s="3">
        <f>STDEV(D68:D72)</f>
        <v>1.2577758146824094</v>
      </c>
      <c r="E74" s="3">
        <f>STDEV(E68:E72)</f>
        <v>2.4321595342411224</v>
      </c>
      <c r="F74" s="3">
        <f>STDEV(F68:F72)</f>
        <v>0.48718579618047281</v>
      </c>
    </row>
  </sheetData>
  <mergeCells count="9">
    <mergeCell ref="B60:B64"/>
    <mergeCell ref="B68:B72"/>
    <mergeCell ref="B2:B6"/>
    <mergeCell ref="B27:B31"/>
    <mergeCell ref="B52:B56"/>
    <mergeCell ref="B10:B14"/>
    <mergeCell ref="B18:B22"/>
    <mergeCell ref="B35:B39"/>
    <mergeCell ref="B43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8BBC-980D-46CF-97AB-13B995F0D32B}">
  <dimension ref="A1:S74"/>
  <sheetViews>
    <sheetView tabSelected="1" zoomScale="80" zoomScaleNormal="80" workbookViewId="0">
      <selection activeCell="L62" sqref="L62"/>
    </sheetView>
  </sheetViews>
  <sheetFormatPr defaultRowHeight="15" x14ac:dyDescent="0.25"/>
  <cols>
    <col min="1" max="1" width="24.42578125" customWidth="1"/>
    <col min="2" max="2" width="13.5703125" bestFit="1" customWidth="1"/>
    <col min="6" max="6" width="9.5703125" bestFit="1" customWidth="1"/>
    <col min="9" max="12" width="11.42578125" bestFit="1" customWidth="1"/>
    <col min="13" max="13" width="10.28515625" bestFit="1" customWidth="1"/>
  </cols>
  <sheetData>
    <row r="1" spans="1:19" x14ac:dyDescent="0.25">
      <c r="A1" s="1" t="s">
        <v>7</v>
      </c>
      <c r="B1" s="2" t="s">
        <v>24</v>
      </c>
      <c r="C1" t="s">
        <v>16</v>
      </c>
      <c r="D1" t="s">
        <v>17</v>
      </c>
      <c r="E1" t="s">
        <v>18</v>
      </c>
      <c r="F1" t="s">
        <v>19</v>
      </c>
      <c r="I1" s="4" t="s">
        <v>8</v>
      </c>
      <c r="J1" s="4" t="s">
        <v>9</v>
      </c>
      <c r="K1" s="4" t="s">
        <v>10</v>
      </c>
      <c r="L1" s="7" t="s">
        <v>14</v>
      </c>
      <c r="M1" s="4" t="s">
        <v>13</v>
      </c>
    </row>
    <row r="2" spans="1:19" x14ac:dyDescent="0.25">
      <c r="A2" t="s">
        <v>1</v>
      </c>
      <c r="B2" s="6" t="s">
        <v>26</v>
      </c>
      <c r="C2">
        <v>35</v>
      </c>
      <c r="D2">
        <v>44</v>
      </c>
      <c r="E2">
        <v>229.12</v>
      </c>
      <c r="F2">
        <v>46.11</v>
      </c>
      <c r="H2" t="s">
        <v>16</v>
      </c>
      <c r="I2" s="3">
        <v>38</v>
      </c>
      <c r="J2" s="3">
        <v>40.33</v>
      </c>
      <c r="K2" s="3">
        <v>42</v>
      </c>
      <c r="L2" s="3">
        <f>(I2+J2+K2)/3</f>
        <v>40.11</v>
      </c>
      <c r="M2" s="3">
        <f>STDEV(I2,J2,K2)</f>
        <v>2.0090545039893764</v>
      </c>
      <c r="O2" s="3"/>
      <c r="P2" s="3"/>
      <c r="Q2" s="3"/>
      <c r="R2" s="3"/>
      <c r="S2" s="3"/>
    </row>
    <row r="3" spans="1:19" x14ac:dyDescent="0.25">
      <c r="A3" t="s">
        <v>2</v>
      </c>
      <c r="B3" s="6"/>
      <c r="C3">
        <v>37.5</v>
      </c>
      <c r="D3">
        <v>47.85</v>
      </c>
      <c r="E3">
        <v>230.34</v>
      </c>
      <c r="F3">
        <v>47.34</v>
      </c>
      <c r="H3" t="s">
        <v>17</v>
      </c>
      <c r="I3">
        <v>45.67</v>
      </c>
      <c r="J3" s="3">
        <v>42</v>
      </c>
      <c r="K3" s="3">
        <v>41.67</v>
      </c>
      <c r="L3" s="3">
        <f t="shared" ref="L3:L4" si="0">(I3+J3+K3)/3</f>
        <v>43.113333333333337</v>
      </c>
      <c r="M3" s="3">
        <f t="shared" ref="M3:M4" si="1">STDEV(I3,J3,K3)</f>
        <v>2.2202777604014625</v>
      </c>
      <c r="O3" s="3"/>
      <c r="P3" s="3"/>
      <c r="Q3" s="3"/>
      <c r="R3" s="3"/>
      <c r="S3" s="3"/>
    </row>
    <row r="4" spans="1:19" x14ac:dyDescent="0.25">
      <c r="A4" t="s">
        <v>4</v>
      </c>
      <c r="B4" s="6"/>
      <c r="C4">
        <v>38</v>
      </c>
      <c r="D4">
        <v>46</v>
      </c>
      <c r="E4">
        <v>231.56</v>
      </c>
      <c r="F4">
        <v>48.23</v>
      </c>
      <c r="H4" t="s">
        <v>18</v>
      </c>
      <c r="I4" s="3">
        <v>230.67</v>
      </c>
      <c r="J4" s="3">
        <v>169.33</v>
      </c>
      <c r="K4" s="3">
        <v>160</v>
      </c>
      <c r="L4" s="3">
        <f t="shared" si="0"/>
        <v>186.66666666666666</v>
      </c>
      <c r="M4" s="3">
        <f t="shared" si="1"/>
        <v>38.392476259461773</v>
      </c>
      <c r="O4" s="3"/>
      <c r="P4" s="3"/>
      <c r="Q4" s="3"/>
      <c r="R4" s="3"/>
      <c r="S4" s="3"/>
    </row>
    <row r="5" spans="1:19" x14ac:dyDescent="0.25">
      <c r="A5" t="s">
        <v>5</v>
      </c>
      <c r="B5" s="6"/>
      <c r="C5">
        <v>39.5</v>
      </c>
      <c r="D5">
        <v>45.5</v>
      </c>
      <c r="E5">
        <v>230</v>
      </c>
      <c r="F5">
        <v>49.12</v>
      </c>
      <c r="H5" t="s">
        <v>19</v>
      </c>
      <c r="I5" s="3">
        <v>48.220000000000006</v>
      </c>
      <c r="J5" s="3">
        <v>34.929999999999993</v>
      </c>
      <c r="K5">
        <v>33.15</v>
      </c>
      <c r="L5" s="3">
        <f t="shared" ref="L5" si="2">(I5+J5+K5)/3</f>
        <v>38.766666666666673</v>
      </c>
      <c r="M5" s="3">
        <f t="shared" ref="M5" si="3">STDEV(I5,J5,K5)</f>
        <v>8.2350612221969879</v>
      </c>
      <c r="O5" s="3"/>
      <c r="P5" s="3"/>
      <c r="Q5" s="3"/>
      <c r="R5" s="3"/>
      <c r="S5" s="3"/>
    </row>
    <row r="6" spans="1:19" x14ac:dyDescent="0.25">
      <c r="A6" t="s">
        <v>6</v>
      </c>
      <c r="B6" s="6"/>
      <c r="C6">
        <v>40</v>
      </c>
      <c r="D6">
        <v>45</v>
      </c>
      <c r="E6">
        <v>232.33</v>
      </c>
      <c r="F6">
        <v>50.3</v>
      </c>
      <c r="I6" s="3"/>
    </row>
    <row r="7" spans="1:19" x14ac:dyDescent="0.25">
      <c r="A7" t="s">
        <v>14</v>
      </c>
      <c r="C7" s="3">
        <f>AVERAGE(C2:C6)</f>
        <v>38</v>
      </c>
      <c r="D7" s="3">
        <f>AVERAGE(D2:D6)</f>
        <v>45.67</v>
      </c>
      <c r="E7" s="3">
        <f>AVERAGE(E2:E6)</f>
        <v>230.67</v>
      </c>
      <c r="F7" s="3">
        <f>AVERAGE(F2:F6)</f>
        <v>48.220000000000006</v>
      </c>
    </row>
    <row r="8" spans="1:19" x14ac:dyDescent="0.25">
      <c r="A8" t="s">
        <v>13</v>
      </c>
      <c r="C8" s="3">
        <f>STDEV(C2:C6)</f>
        <v>1.9685019685029528</v>
      </c>
      <c r="D8" s="3">
        <f>STDEV(D2:D6)</f>
        <v>1.4254823744964373</v>
      </c>
      <c r="E8" s="3">
        <f>STDEV(E2:E6)</f>
        <v>1.2755391017134705</v>
      </c>
      <c r="F8" s="3">
        <f>STDEV(F2:F6)</f>
        <v>1.6095806907390491</v>
      </c>
    </row>
    <row r="10" spans="1:19" x14ac:dyDescent="0.25">
      <c r="A10" t="s">
        <v>1</v>
      </c>
      <c r="B10" s="6" t="s">
        <v>25</v>
      </c>
      <c r="C10">
        <v>38</v>
      </c>
      <c r="D10">
        <v>43</v>
      </c>
      <c r="E10">
        <v>155</v>
      </c>
      <c r="F10">
        <v>32.869999999999997</v>
      </c>
    </row>
    <row r="11" spans="1:19" x14ac:dyDescent="0.25">
      <c r="A11" t="s">
        <v>2</v>
      </c>
      <c r="B11" s="6"/>
      <c r="C11">
        <v>39.5</v>
      </c>
      <c r="D11">
        <v>41.5</v>
      </c>
      <c r="E11">
        <v>165</v>
      </c>
      <c r="F11">
        <v>34.119999999999997</v>
      </c>
    </row>
    <row r="12" spans="1:19" x14ac:dyDescent="0.25">
      <c r="A12" t="s">
        <v>4</v>
      </c>
      <c r="B12" s="6"/>
      <c r="C12">
        <v>42.65</v>
      </c>
      <c r="D12">
        <v>41</v>
      </c>
      <c r="E12">
        <v>169.33</v>
      </c>
      <c r="F12">
        <v>34.93</v>
      </c>
    </row>
    <row r="13" spans="1:19" x14ac:dyDescent="0.25">
      <c r="A13" t="s">
        <v>5</v>
      </c>
      <c r="B13" s="6"/>
      <c r="C13">
        <v>41.5</v>
      </c>
      <c r="D13">
        <v>42</v>
      </c>
      <c r="E13">
        <v>175</v>
      </c>
      <c r="F13">
        <v>36.479999999999997</v>
      </c>
    </row>
    <row r="14" spans="1:19" x14ac:dyDescent="0.25">
      <c r="A14" t="s">
        <v>6</v>
      </c>
      <c r="B14" s="6"/>
      <c r="C14">
        <v>40</v>
      </c>
      <c r="D14">
        <v>42.5</v>
      </c>
      <c r="E14">
        <v>182.32</v>
      </c>
      <c r="F14">
        <v>36.25</v>
      </c>
    </row>
    <row r="15" spans="1:19" x14ac:dyDescent="0.25">
      <c r="A15" t="s">
        <v>14</v>
      </c>
      <c r="C15" s="3">
        <f>AVERAGE(C10:C14)</f>
        <v>40.33</v>
      </c>
      <c r="D15" s="3">
        <f>AVERAGE(D10:D14)</f>
        <v>42</v>
      </c>
      <c r="E15" s="3">
        <f>AVERAGE(E10:E14)</f>
        <v>169.33</v>
      </c>
      <c r="F15" s="3">
        <f>AVERAGE(F10:F14)</f>
        <v>34.929999999999993</v>
      </c>
    </row>
    <row r="16" spans="1:19" x14ac:dyDescent="0.25">
      <c r="A16" t="s">
        <v>13</v>
      </c>
      <c r="C16" s="3">
        <f>STDEV(C10:C14)</f>
        <v>1.8012495662733683</v>
      </c>
      <c r="D16" s="3">
        <f>STDEV(D10:D14)</f>
        <v>0.79056941504209488</v>
      </c>
      <c r="E16" s="3">
        <f>STDEV(E10:E14)</f>
        <v>10.307603989288681</v>
      </c>
      <c r="F16" s="3">
        <f>STDEV(F10:F14)</f>
        <v>1.5037120735034355</v>
      </c>
    </row>
    <row r="18" spans="1:13" x14ac:dyDescent="0.25">
      <c r="A18" t="s">
        <v>1</v>
      </c>
      <c r="B18" s="6" t="s">
        <v>27</v>
      </c>
      <c r="C18">
        <v>40</v>
      </c>
      <c r="D18">
        <v>40</v>
      </c>
      <c r="E18">
        <v>156.12</v>
      </c>
      <c r="F18">
        <v>31.82</v>
      </c>
    </row>
    <row r="19" spans="1:13" x14ac:dyDescent="0.25">
      <c r="A19" t="s">
        <v>2</v>
      </c>
      <c r="B19" s="6"/>
      <c r="C19">
        <v>41.5</v>
      </c>
      <c r="D19">
        <v>41</v>
      </c>
      <c r="E19">
        <v>158.34</v>
      </c>
      <c r="F19">
        <v>32.14</v>
      </c>
    </row>
    <row r="20" spans="1:13" x14ac:dyDescent="0.25">
      <c r="A20" t="s">
        <v>4</v>
      </c>
      <c r="B20" s="6"/>
      <c r="C20">
        <v>42</v>
      </c>
      <c r="D20">
        <v>43.85</v>
      </c>
      <c r="E20">
        <v>160</v>
      </c>
      <c r="F20">
        <v>33.15</v>
      </c>
      <c r="I20" s="3"/>
      <c r="J20" s="3"/>
      <c r="K20" s="3"/>
      <c r="L20" s="3"/>
      <c r="M20" s="3"/>
    </row>
    <row r="21" spans="1:13" x14ac:dyDescent="0.25">
      <c r="A21" t="s">
        <v>5</v>
      </c>
      <c r="B21" s="6"/>
      <c r="C21">
        <v>42.5</v>
      </c>
      <c r="D21">
        <v>42</v>
      </c>
      <c r="E21">
        <v>161.22999999999999</v>
      </c>
      <c r="F21">
        <v>34.369999999999997</v>
      </c>
      <c r="I21" s="3"/>
      <c r="J21" s="3"/>
      <c r="K21" s="3"/>
      <c r="L21" s="3"/>
      <c r="M21" s="3"/>
    </row>
    <row r="22" spans="1:13" x14ac:dyDescent="0.25">
      <c r="A22" t="s">
        <v>6</v>
      </c>
      <c r="B22" s="6"/>
      <c r="C22">
        <v>44</v>
      </c>
      <c r="D22">
        <v>41.5</v>
      </c>
      <c r="E22">
        <v>164.31</v>
      </c>
      <c r="F22">
        <v>34.270000000000003</v>
      </c>
      <c r="I22" s="3"/>
      <c r="J22" s="3"/>
      <c r="K22" s="3"/>
      <c r="L22" s="3"/>
      <c r="M22" s="3"/>
    </row>
    <row r="23" spans="1:13" x14ac:dyDescent="0.25">
      <c r="A23" t="s">
        <v>14</v>
      </c>
      <c r="C23" s="3">
        <f>AVERAGE(C18:C22)</f>
        <v>42</v>
      </c>
      <c r="D23" s="3">
        <f>AVERAGE(D18:D22)</f>
        <v>41.67</v>
      </c>
      <c r="E23" s="3">
        <f>AVERAGE(E18:E22)</f>
        <v>160</v>
      </c>
      <c r="F23" s="3">
        <f>AVERAGE(F18:F22)</f>
        <v>33.15</v>
      </c>
      <c r="I23" s="3"/>
      <c r="J23" s="3"/>
      <c r="K23" s="3"/>
      <c r="L23" s="3"/>
      <c r="M23" s="3"/>
    </row>
    <row r="24" spans="1:13" x14ac:dyDescent="0.25">
      <c r="A24" t="s">
        <v>13</v>
      </c>
      <c r="C24" s="3">
        <f>STDEV(C18:C22)</f>
        <v>1.4577379737113252</v>
      </c>
      <c r="D24" s="3">
        <f>STDEV(D18:D22)</f>
        <v>1.4254823744964373</v>
      </c>
      <c r="E24" s="3">
        <f>STDEV(E18:E22)</f>
        <v>3.0781081852332588</v>
      </c>
      <c r="F24" s="3">
        <f>STDEV(F18:F22)</f>
        <v>1.1759889455262749</v>
      </c>
    </row>
    <row r="26" spans="1:13" x14ac:dyDescent="0.25">
      <c r="A26" s="1" t="s">
        <v>7</v>
      </c>
      <c r="B26" s="2" t="s">
        <v>24</v>
      </c>
      <c r="C26" t="s">
        <v>16</v>
      </c>
      <c r="D26" t="s">
        <v>17</v>
      </c>
      <c r="E26" t="s">
        <v>18</v>
      </c>
      <c r="F26" t="s">
        <v>19</v>
      </c>
      <c r="I26" s="4" t="s">
        <v>8</v>
      </c>
      <c r="J26" s="4" t="s">
        <v>9</v>
      </c>
      <c r="K26" s="4" t="s">
        <v>10</v>
      </c>
      <c r="L26" s="7" t="s">
        <v>14</v>
      </c>
      <c r="M26" s="4" t="s">
        <v>13</v>
      </c>
    </row>
    <row r="27" spans="1:13" x14ac:dyDescent="0.25">
      <c r="A27" t="s">
        <v>1</v>
      </c>
      <c r="B27" s="6" t="s">
        <v>26</v>
      </c>
      <c r="C27">
        <v>25</v>
      </c>
      <c r="D27">
        <v>60</v>
      </c>
      <c r="E27">
        <v>261.29000000000002</v>
      </c>
      <c r="F27">
        <v>89.17</v>
      </c>
      <c r="H27" t="s">
        <v>16</v>
      </c>
      <c r="I27" s="3">
        <v>27</v>
      </c>
      <c r="J27" s="3">
        <v>25.669999999999998</v>
      </c>
      <c r="K27" s="3">
        <v>25</v>
      </c>
      <c r="L27" s="3">
        <f>(I27+J27+K27)/3</f>
        <v>25.89</v>
      </c>
      <c r="M27" s="3">
        <f>STDEV(I27,J27,K27)</f>
        <v>1.0179882121124981</v>
      </c>
    </row>
    <row r="28" spans="1:13" x14ac:dyDescent="0.25">
      <c r="A28" t="s">
        <v>2</v>
      </c>
      <c r="B28" s="6"/>
      <c r="C28">
        <v>26.5</v>
      </c>
      <c r="D28">
        <v>61</v>
      </c>
      <c r="E28">
        <v>263.95</v>
      </c>
      <c r="F28">
        <v>88.46</v>
      </c>
      <c r="H28" t="s">
        <v>17</v>
      </c>
      <c r="I28" s="3">
        <v>61.33</v>
      </c>
      <c r="J28" s="3">
        <v>58.67</v>
      </c>
      <c r="K28" s="3">
        <v>58.33</v>
      </c>
      <c r="L28" s="3">
        <f t="shared" ref="L28:L30" si="4">(I28+J28+K28)/3</f>
        <v>59.443333333333328</v>
      </c>
      <c r="M28" s="3">
        <f t="shared" ref="M28:M30" si="5">STDEV(I28,J28,K28)</f>
        <v>1.6427213194371499</v>
      </c>
    </row>
    <row r="29" spans="1:13" x14ac:dyDescent="0.25">
      <c r="A29" t="s">
        <v>4</v>
      </c>
      <c r="B29" s="6"/>
      <c r="C29">
        <v>27</v>
      </c>
      <c r="D29">
        <v>61.5</v>
      </c>
      <c r="E29">
        <v>261.14999999999998</v>
      </c>
      <c r="F29">
        <v>87.35</v>
      </c>
      <c r="H29" t="s">
        <v>18</v>
      </c>
      <c r="I29" s="3">
        <v>261.88800000000003</v>
      </c>
      <c r="J29" s="3">
        <v>217.85999999999999</v>
      </c>
      <c r="K29" s="3">
        <v>199.39000000000001</v>
      </c>
      <c r="L29" s="3">
        <f t="shared" si="4"/>
        <v>226.37933333333334</v>
      </c>
      <c r="M29" s="3">
        <f t="shared" si="5"/>
        <v>32.108165337392528</v>
      </c>
    </row>
    <row r="30" spans="1:13" x14ac:dyDescent="0.25">
      <c r="A30" t="s">
        <v>5</v>
      </c>
      <c r="B30" s="6"/>
      <c r="C30">
        <v>27.5</v>
      </c>
      <c r="D30">
        <v>62.15</v>
      </c>
      <c r="E30">
        <v>260.16000000000003</v>
      </c>
      <c r="F30">
        <v>86.24</v>
      </c>
      <c r="H30" t="s">
        <v>19</v>
      </c>
      <c r="I30" s="3">
        <v>87.27000000000001</v>
      </c>
      <c r="J30" s="3">
        <v>74.792000000000002</v>
      </c>
      <c r="K30" s="3">
        <v>68.09</v>
      </c>
      <c r="L30" s="3">
        <f t="shared" si="4"/>
        <v>76.717333333333343</v>
      </c>
      <c r="M30" s="3">
        <f t="shared" si="5"/>
        <v>9.7338728845888252</v>
      </c>
    </row>
    <row r="31" spans="1:13" x14ac:dyDescent="0.25">
      <c r="A31" t="s">
        <v>6</v>
      </c>
      <c r="B31" s="6"/>
      <c r="C31">
        <v>29</v>
      </c>
      <c r="D31">
        <v>62</v>
      </c>
      <c r="E31">
        <v>262.89</v>
      </c>
      <c r="F31">
        <v>85.13</v>
      </c>
    </row>
    <row r="32" spans="1:13" x14ac:dyDescent="0.25">
      <c r="A32" t="s">
        <v>14</v>
      </c>
      <c r="B32" s="5"/>
      <c r="C32" s="3">
        <f>AVERAGE(C27:C31)</f>
        <v>27</v>
      </c>
      <c r="D32" s="3">
        <f>AVERAGE(D27:D31)</f>
        <v>61.33</v>
      </c>
      <c r="E32" s="3">
        <f>AVERAGE(E27:E31)</f>
        <v>261.88800000000003</v>
      </c>
      <c r="F32" s="3">
        <f>AVERAGE(F27:F31)</f>
        <v>87.27000000000001</v>
      </c>
    </row>
    <row r="33" spans="1:13" x14ac:dyDescent="0.25">
      <c r="A33" t="s">
        <v>13</v>
      </c>
      <c r="B33" s="5"/>
      <c r="C33" s="3">
        <f>STDEV(C27:C31)</f>
        <v>1.4577379737113252</v>
      </c>
      <c r="D33" s="3">
        <f>STDEV(D27:D31)</f>
        <v>0.87005746936624795</v>
      </c>
      <c r="E33" s="3">
        <f>STDEV(E27:E31)</f>
        <v>1.5119589941529374</v>
      </c>
      <c r="F33" s="3">
        <f>STDEV(F27:F31)</f>
        <v>1.6334778847600004</v>
      </c>
    </row>
    <row r="34" spans="1:13" x14ac:dyDescent="0.25">
      <c r="B34" s="5"/>
    </row>
    <row r="35" spans="1:13" x14ac:dyDescent="0.25">
      <c r="A35" t="s">
        <v>1</v>
      </c>
      <c r="B35" s="6" t="s">
        <v>25</v>
      </c>
      <c r="C35">
        <v>25</v>
      </c>
      <c r="D35">
        <v>59</v>
      </c>
      <c r="E35">
        <v>222.2</v>
      </c>
      <c r="F35">
        <v>70.13</v>
      </c>
    </row>
    <row r="36" spans="1:13" x14ac:dyDescent="0.25">
      <c r="A36" t="s">
        <v>2</v>
      </c>
      <c r="B36" s="6"/>
      <c r="C36">
        <v>25.5</v>
      </c>
      <c r="D36">
        <v>58.5</v>
      </c>
      <c r="E36">
        <v>218.44</v>
      </c>
      <c r="F36">
        <v>72.28</v>
      </c>
    </row>
    <row r="37" spans="1:13" x14ac:dyDescent="0.25">
      <c r="A37" t="s">
        <v>4</v>
      </c>
      <c r="B37" s="6"/>
      <c r="C37">
        <v>25.5</v>
      </c>
      <c r="D37">
        <v>58</v>
      </c>
      <c r="E37">
        <v>215.11</v>
      </c>
      <c r="F37">
        <v>74.48</v>
      </c>
    </row>
    <row r="38" spans="1:13" x14ac:dyDescent="0.25">
      <c r="A38" t="s">
        <v>5</v>
      </c>
      <c r="B38" s="6"/>
      <c r="C38">
        <v>26</v>
      </c>
      <c r="D38">
        <v>60.85</v>
      </c>
      <c r="E38">
        <v>217.33</v>
      </c>
      <c r="F38">
        <v>78.489999999999995</v>
      </c>
    </row>
    <row r="39" spans="1:13" x14ac:dyDescent="0.25">
      <c r="A39" t="s">
        <v>6</v>
      </c>
      <c r="B39" s="6"/>
      <c r="C39">
        <v>26.35</v>
      </c>
      <c r="D39">
        <v>57</v>
      </c>
      <c r="E39">
        <v>216.22</v>
      </c>
      <c r="F39">
        <v>78.58</v>
      </c>
    </row>
    <row r="40" spans="1:13" x14ac:dyDescent="0.25">
      <c r="A40" t="s">
        <v>14</v>
      </c>
      <c r="B40" s="5"/>
      <c r="C40" s="3">
        <f>AVERAGE(C35:C39)</f>
        <v>25.669999999999998</v>
      </c>
      <c r="D40" s="3">
        <f>AVERAGE(D35:D39)</f>
        <v>58.67</v>
      </c>
      <c r="E40" s="3">
        <f>AVERAGE(E35:E39)</f>
        <v>217.85999999999999</v>
      </c>
      <c r="F40" s="3">
        <f>AVERAGE(F35:F39)</f>
        <v>74.792000000000002</v>
      </c>
    </row>
    <row r="41" spans="1:13" x14ac:dyDescent="0.25">
      <c r="A41" t="s">
        <v>13</v>
      </c>
      <c r="B41" s="5"/>
      <c r="C41" s="3">
        <f>STDEV(C35:C39)</f>
        <v>0.51913389409669686</v>
      </c>
      <c r="D41" s="3">
        <f>STDEV(D35:D39)</f>
        <v>1.4254823744964373</v>
      </c>
      <c r="E41" s="3">
        <f>STDEV(E35:E39)</f>
        <v>2.7251146764861023</v>
      </c>
      <c r="F41" s="3">
        <f>STDEV(F35:F39)</f>
        <v>3.7471949508932676</v>
      </c>
    </row>
    <row r="42" spans="1:13" x14ac:dyDescent="0.25">
      <c r="B42" s="5"/>
    </row>
    <row r="43" spans="1:13" x14ac:dyDescent="0.25">
      <c r="A43" t="s">
        <v>1</v>
      </c>
      <c r="B43" s="6" t="s">
        <v>27</v>
      </c>
      <c r="C43">
        <v>24</v>
      </c>
      <c r="D43">
        <v>56</v>
      </c>
      <c r="E43">
        <v>204.07</v>
      </c>
      <c r="F43">
        <v>66.23</v>
      </c>
    </row>
    <row r="44" spans="1:13" x14ac:dyDescent="0.25">
      <c r="A44" t="s">
        <v>2</v>
      </c>
      <c r="B44" s="6"/>
      <c r="C44">
        <v>24.5</v>
      </c>
      <c r="D44">
        <v>57.5</v>
      </c>
      <c r="E44">
        <v>201.16</v>
      </c>
      <c r="F44">
        <v>64.12</v>
      </c>
      <c r="I44" s="3"/>
      <c r="J44" s="3"/>
      <c r="K44" s="3"/>
      <c r="L44" s="3"/>
      <c r="M44" s="3"/>
    </row>
    <row r="45" spans="1:13" x14ac:dyDescent="0.25">
      <c r="A45" t="s">
        <v>4</v>
      </c>
      <c r="B45" s="6"/>
      <c r="C45">
        <v>25</v>
      </c>
      <c r="D45">
        <v>58</v>
      </c>
      <c r="E45">
        <v>195.13</v>
      </c>
      <c r="F45">
        <v>70.45</v>
      </c>
      <c r="I45" s="3"/>
      <c r="J45" s="3"/>
      <c r="K45" s="3"/>
      <c r="L45" s="3"/>
      <c r="M45" s="3"/>
    </row>
    <row r="46" spans="1:13" x14ac:dyDescent="0.25">
      <c r="A46" t="s">
        <v>5</v>
      </c>
      <c r="B46" s="6"/>
      <c r="C46">
        <v>26</v>
      </c>
      <c r="D46">
        <v>59</v>
      </c>
      <c r="E46">
        <v>197.24</v>
      </c>
      <c r="F46">
        <v>71.31</v>
      </c>
      <c r="I46" s="3"/>
      <c r="J46" s="3"/>
      <c r="K46" s="3"/>
      <c r="L46" s="3"/>
      <c r="M46" s="3"/>
    </row>
    <row r="47" spans="1:13" x14ac:dyDescent="0.25">
      <c r="A47" t="s">
        <v>6</v>
      </c>
      <c r="B47" s="6"/>
      <c r="C47">
        <v>25.5</v>
      </c>
      <c r="D47">
        <v>61.15</v>
      </c>
      <c r="E47">
        <v>199.35</v>
      </c>
      <c r="F47">
        <v>68.34</v>
      </c>
      <c r="I47" s="3"/>
      <c r="J47" s="3"/>
      <c r="K47" s="3"/>
      <c r="L47" s="3"/>
      <c r="M47" s="3"/>
    </row>
    <row r="48" spans="1:13" x14ac:dyDescent="0.25">
      <c r="A48" t="s">
        <v>14</v>
      </c>
      <c r="B48" s="5"/>
      <c r="C48" s="3">
        <f>AVERAGE(C43:C47)</f>
        <v>25</v>
      </c>
      <c r="D48" s="3">
        <f>AVERAGE(D43:D47)</f>
        <v>58.33</v>
      </c>
      <c r="E48" s="3">
        <f>AVERAGE(E43:E47)</f>
        <v>199.39000000000001</v>
      </c>
      <c r="F48" s="3">
        <f>AVERAGE(F43:F47)</f>
        <v>68.09</v>
      </c>
    </row>
    <row r="49" spans="1:13" x14ac:dyDescent="0.25">
      <c r="A49" t="s">
        <v>13</v>
      </c>
      <c r="B49" s="5"/>
      <c r="C49" s="3">
        <f>STDEV(C43:C47)</f>
        <v>0.79056941504209488</v>
      </c>
      <c r="D49" s="3">
        <f>STDEV(D43:D47)</f>
        <v>1.9123284236762255</v>
      </c>
      <c r="E49" s="3">
        <f>STDEV(E43:E47)</f>
        <v>3.4571303128461879</v>
      </c>
      <c r="F49" s="3">
        <f>STDEV(F43:F47)</f>
        <v>2.9673641502181685</v>
      </c>
    </row>
    <row r="50" spans="1:13" x14ac:dyDescent="0.25">
      <c r="B50" s="5"/>
    </row>
    <row r="51" spans="1:13" x14ac:dyDescent="0.25">
      <c r="A51" s="1" t="s">
        <v>7</v>
      </c>
      <c r="B51" s="2" t="s">
        <v>24</v>
      </c>
      <c r="C51" t="s">
        <v>16</v>
      </c>
      <c r="D51" t="s">
        <v>17</v>
      </c>
      <c r="E51" t="s">
        <v>18</v>
      </c>
      <c r="F51" t="s">
        <v>19</v>
      </c>
      <c r="I51" s="4" t="s">
        <v>8</v>
      </c>
      <c r="J51" s="4" t="s">
        <v>9</v>
      </c>
      <c r="K51" s="4" t="s">
        <v>10</v>
      </c>
      <c r="L51" s="7" t="s">
        <v>14</v>
      </c>
      <c r="M51" s="4" t="s">
        <v>13</v>
      </c>
    </row>
    <row r="52" spans="1:13" x14ac:dyDescent="0.25">
      <c r="A52" t="s">
        <v>1</v>
      </c>
      <c r="B52" s="6" t="s">
        <v>26</v>
      </c>
      <c r="C52">
        <v>30</v>
      </c>
      <c r="D52">
        <v>55</v>
      </c>
      <c r="E52">
        <v>263.01</v>
      </c>
      <c r="F52" s="3">
        <v>88.49</v>
      </c>
      <c r="H52" t="s">
        <v>16</v>
      </c>
      <c r="I52" s="3">
        <v>32.67</v>
      </c>
      <c r="J52" s="3">
        <v>35</v>
      </c>
      <c r="K52" s="3">
        <v>33.67</v>
      </c>
      <c r="L52" s="3">
        <f>(I52+J52+K52)/3</f>
        <v>33.78</v>
      </c>
      <c r="M52" s="3">
        <f>STDEV(I52,J52,K52)</f>
        <v>1.1688883607941341</v>
      </c>
    </row>
    <row r="53" spans="1:13" x14ac:dyDescent="0.25">
      <c r="A53" t="s">
        <v>2</v>
      </c>
      <c r="B53" s="6"/>
      <c r="C53">
        <v>31.5</v>
      </c>
      <c r="D53">
        <v>57.5</v>
      </c>
      <c r="E53">
        <v>259.23</v>
      </c>
      <c r="F53" s="3">
        <v>87.23</v>
      </c>
      <c r="H53" t="s">
        <v>17</v>
      </c>
      <c r="I53" s="3">
        <v>59.33</v>
      </c>
      <c r="J53" s="3">
        <v>60.33</v>
      </c>
      <c r="K53" s="3">
        <v>62.33</v>
      </c>
      <c r="L53" s="3">
        <f t="shared" ref="L53:L55" si="6">(I53+J53+K53)/3</f>
        <v>60.663333333333334</v>
      </c>
      <c r="M53" s="3">
        <f t="shared" ref="M53:M55" si="7">STDEV(I53,J53,K53)</f>
        <v>1.5275252316519465</v>
      </c>
    </row>
    <row r="54" spans="1:13" x14ac:dyDescent="0.25">
      <c r="A54" t="s">
        <v>4</v>
      </c>
      <c r="B54" s="6"/>
      <c r="C54">
        <v>32.85</v>
      </c>
      <c r="D54">
        <v>59.15</v>
      </c>
      <c r="E54">
        <v>256.14999999999998</v>
      </c>
      <c r="F54" s="3">
        <v>85.14</v>
      </c>
      <c r="H54" t="s">
        <v>18</v>
      </c>
      <c r="I54" s="3">
        <v>256.37</v>
      </c>
      <c r="J54" s="3">
        <v>296.86</v>
      </c>
      <c r="K54" s="3">
        <v>306.90999999999997</v>
      </c>
      <c r="L54" s="3">
        <f t="shared" si="6"/>
        <v>286.71333333333331</v>
      </c>
      <c r="M54" s="3">
        <f t="shared" si="7"/>
        <v>26.754233932843839</v>
      </c>
    </row>
    <row r="55" spans="1:13" x14ac:dyDescent="0.25">
      <c r="A55" t="s">
        <v>5</v>
      </c>
      <c r="B55" s="6"/>
      <c r="C55">
        <v>34</v>
      </c>
      <c r="D55">
        <v>60</v>
      </c>
      <c r="E55">
        <v>253.34</v>
      </c>
      <c r="F55" s="3">
        <v>84.34</v>
      </c>
      <c r="H55" t="s">
        <v>19</v>
      </c>
      <c r="I55" s="3">
        <v>85.464000000000013</v>
      </c>
      <c r="J55" s="3">
        <v>98.953999999999994</v>
      </c>
      <c r="K55" s="3">
        <v>102.3</v>
      </c>
      <c r="L55" s="3">
        <f t="shared" si="6"/>
        <v>95.572666666666677</v>
      </c>
      <c r="M55" s="3">
        <f t="shared" si="7"/>
        <v>8.9127877419656496</v>
      </c>
    </row>
    <row r="56" spans="1:13" x14ac:dyDescent="0.25">
      <c r="A56" t="s">
        <v>6</v>
      </c>
      <c r="B56" s="6"/>
      <c r="C56">
        <v>35</v>
      </c>
      <c r="D56">
        <v>65</v>
      </c>
      <c r="E56">
        <v>250.12</v>
      </c>
      <c r="F56" s="3">
        <v>82.12</v>
      </c>
    </row>
    <row r="57" spans="1:13" x14ac:dyDescent="0.25">
      <c r="A57" t="s">
        <v>14</v>
      </c>
      <c r="C57" s="3">
        <f>AVERAGE(C52:C56)</f>
        <v>32.67</v>
      </c>
      <c r="D57" s="3">
        <f>AVERAGE(D52:D56)</f>
        <v>59.33</v>
      </c>
      <c r="E57" s="3">
        <f>AVERAGE(E52:E56)</f>
        <v>256.37</v>
      </c>
      <c r="F57" s="3">
        <f>AVERAGE(F52:F56)</f>
        <v>85.464000000000013</v>
      </c>
    </row>
    <row r="58" spans="1:13" x14ac:dyDescent="0.25">
      <c r="A58" t="s">
        <v>13</v>
      </c>
      <c r="C58" s="3">
        <f>STDEV(C52:C56)</f>
        <v>1.9829271292712698</v>
      </c>
      <c r="D58" s="3">
        <f>STDEV(D52:D56)</f>
        <v>3.6989187609354168</v>
      </c>
      <c r="E58" s="3">
        <f>STDEV(E52:E56)</f>
        <v>5.014005384919324</v>
      </c>
      <c r="F58" s="3">
        <f>STDEV(F52:F56)</f>
        <v>2.4912908300718297</v>
      </c>
    </row>
    <row r="60" spans="1:13" x14ac:dyDescent="0.25">
      <c r="A60" t="s">
        <v>1</v>
      </c>
      <c r="B60" s="6" t="s">
        <v>25</v>
      </c>
      <c r="C60">
        <v>30</v>
      </c>
      <c r="D60">
        <v>55</v>
      </c>
      <c r="E60">
        <v>290.11</v>
      </c>
      <c r="F60">
        <v>96.12</v>
      </c>
    </row>
    <row r="61" spans="1:13" x14ac:dyDescent="0.25">
      <c r="A61" t="s">
        <v>2</v>
      </c>
      <c r="B61" s="6"/>
      <c r="C61">
        <v>32.5</v>
      </c>
      <c r="D61">
        <v>58.5</v>
      </c>
      <c r="E61">
        <v>293.37</v>
      </c>
      <c r="F61">
        <v>97.34</v>
      </c>
    </row>
    <row r="62" spans="1:13" x14ac:dyDescent="0.25">
      <c r="A62" t="s">
        <v>4</v>
      </c>
      <c r="B62" s="6"/>
      <c r="C62">
        <v>35</v>
      </c>
      <c r="D62">
        <v>66</v>
      </c>
      <c r="E62">
        <v>296.14999999999998</v>
      </c>
      <c r="F62">
        <v>98.98</v>
      </c>
    </row>
    <row r="63" spans="1:13" x14ac:dyDescent="0.25">
      <c r="A63" t="s">
        <v>5</v>
      </c>
      <c r="B63" s="6"/>
      <c r="C63">
        <v>37.5</v>
      </c>
      <c r="D63">
        <v>62</v>
      </c>
      <c r="E63">
        <v>299.29000000000002</v>
      </c>
      <c r="F63">
        <v>100.23</v>
      </c>
    </row>
    <row r="64" spans="1:13" x14ac:dyDescent="0.25">
      <c r="A64" t="s">
        <v>6</v>
      </c>
      <c r="B64" s="6"/>
      <c r="C64">
        <v>40</v>
      </c>
      <c r="D64">
        <v>60.15</v>
      </c>
      <c r="E64">
        <v>305.38</v>
      </c>
      <c r="F64">
        <v>102.1</v>
      </c>
    </row>
    <row r="65" spans="1:6" x14ac:dyDescent="0.25">
      <c r="A65" t="s">
        <v>14</v>
      </c>
      <c r="C65" s="3">
        <f>AVERAGE(C60:C64)</f>
        <v>35</v>
      </c>
      <c r="D65" s="3">
        <f>AVERAGE(D60:D64)</f>
        <v>60.33</v>
      </c>
      <c r="E65" s="3">
        <f>AVERAGE(E60:E64)</f>
        <v>296.86</v>
      </c>
      <c r="F65" s="3">
        <f>AVERAGE(F60:F64)</f>
        <v>98.953999999999994</v>
      </c>
    </row>
    <row r="66" spans="1:6" x14ac:dyDescent="0.25">
      <c r="A66" t="s">
        <v>13</v>
      </c>
      <c r="C66" s="3">
        <f>STDEV(C60:C64)</f>
        <v>3.9528470752104741</v>
      </c>
      <c r="D66" s="3">
        <f>STDEV(D60:D64)</f>
        <v>4.0843604150466444</v>
      </c>
      <c r="E66" s="3">
        <f>STDEV(E60:E64)</f>
        <v>5.8468367516119315</v>
      </c>
      <c r="F66" s="3">
        <f>STDEV(F60:F64)</f>
        <v>2.3538649069137301</v>
      </c>
    </row>
    <row r="68" spans="1:6" x14ac:dyDescent="0.25">
      <c r="A68" t="s">
        <v>1</v>
      </c>
      <c r="B68" s="6" t="s">
        <v>27</v>
      </c>
      <c r="C68">
        <v>30</v>
      </c>
      <c r="D68">
        <v>60</v>
      </c>
      <c r="E68">
        <v>300.12</v>
      </c>
      <c r="F68">
        <v>100.12</v>
      </c>
    </row>
    <row r="69" spans="1:6" x14ac:dyDescent="0.25">
      <c r="A69" t="s">
        <v>2</v>
      </c>
      <c r="B69" s="6"/>
      <c r="C69">
        <v>32.5</v>
      </c>
      <c r="D69">
        <v>61.5</v>
      </c>
      <c r="E69">
        <v>315.70999999999998</v>
      </c>
      <c r="F69">
        <v>104.66</v>
      </c>
    </row>
    <row r="70" spans="1:6" x14ac:dyDescent="0.25">
      <c r="A70" t="s">
        <v>4</v>
      </c>
      <c r="B70" s="6"/>
      <c r="C70">
        <v>33.85</v>
      </c>
      <c r="D70">
        <v>62.15</v>
      </c>
      <c r="E70">
        <v>309.23</v>
      </c>
      <c r="F70">
        <v>103.23</v>
      </c>
    </row>
    <row r="71" spans="1:6" x14ac:dyDescent="0.25">
      <c r="A71" t="s">
        <v>5</v>
      </c>
      <c r="B71" s="6"/>
      <c r="C71">
        <v>35</v>
      </c>
      <c r="D71">
        <v>63</v>
      </c>
      <c r="E71">
        <v>306.14999999999998</v>
      </c>
      <c r="F71">
        <v>102.15</v>
      </c>
    </row>
    <row r="72" spans="1:6" x14ac:dyDescent="0.25">
      <c r="A72" t="s">
        <v>6</v>
      </c>
      <c r="B72" s="6"/>
      <c r="C72">
        <v>37</v>
      </c>
      <c r="D72">
        <v>65</v>
      </c>
      <c r="E72">
        <v>303.33999999999997</v>
      </c>
      <c r="F72">
        <v>101.34</v>
      </c>
    </row>
    <row r="73" spans="1:6" x14ac:dyDescent="0.25">
      <c r="A73" t="s">
        <v>14</v>
      </c>
      <c r="C73" s="3">
        <f>AVERAGE(C68:C72)</f>
        <v>33.67</v>
      </c>
      <c r="D73" s="3">
        <f>AVERAGE(D68:D72)</f>
        <v>62.33</v>
      </c>
      <c r="E73" s="3">
        <f>AVERAGE(E68:E72)</f>
        <v>306.90999999999997</v>
      </c>
      <c r="F73" s="3">
        <f>AVERAGE(F68:F72)</f>
        <v>102.3</v>
      </c>
    </row>
    <row r="74" spans="1:6" x14ac:dyDescent="0.25">
      <c r="A74" t="s">
        <v>13</v>
      </c>
      <c r="C74" s="3">
        <f>STDEV(C68:C72)</f>
        <v>2.6328691574022436</v>
      </c>
      <c r="D74" s="3">
        <f>STDEV(D68:D72)</f>
        <v>1.8525657883055058</v>
      </c>
      <c r="E74" s="3">
        <f>STDEV(E68:E72)</f>
        <v>5.9634092598110326</v>
      </c>
      <c r="F74" s="3">
        <f>STDEV(F68:F72)</f>
        <v>1.7414792562646249</v>
      </c>
    </row>
  </sheetData>
  <mergeCells count="9">
    <mergeCell ref="B60:B64"/>
    <mergeCell ref="B68:B72"/>
    <mergeCell ref="B2:B6"/>
    <mergeCell ref="B27:B31"/>
    <mergeCell ref="B52:B56"/>
    <mergeCell ref="B10:B14"/>
    <mergeCell ref="B18:B22"/>
    <mergeCell ref="B35:B39"/>
    <mergeCell ref="B43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O.Vulgare</vt:lpstr>
      <vt:lpstr>Origanum Onites L.</vt:lpstr>
      <vt:lpstr>Origanum Accuditens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tansu uskutoglu</dc:creator>
  <cp:lastModifiedBy>1234</cp:lastModifiedBy>
  <dcterms:created xsi:type="dcterms:W3CDTF">2015-06-05T18:19:34Z</dcterms:created>
  <dcterms:modified xsi:type="dcterms:W3CDTF">2025-06-03T05:37:30Z</dcterms:modified>
</cp:coreProperties>
</file>